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" sheetId="2" r:id="rId1"/>
  </sheets>
  <definedNames>
    <definedName name="ID_1321574" localSheetId="0">Основной!$R$13</definedName>
    <definedName name="ID_1321575" localSheetId="0">Основной!$S$13</definedName>
    <definedName name="ID_1321576" localSheetId="0">Основной!$Q$62</definedName>
    <definedName name="ID_1321577" localSheetId="0">Основной!$R$10</definedName>
    <definedName name="ID_1321578" localSheetId="0">Основной!$S$10</definedName>
    <definedName name="ID_1321579" localSheetId="0">Основной!$T$10</definedName>
    <definedName name="ID_1321580" localSheetId="0">Основной!$R$11</definedName>
    <definedName name="ID_1321581" localSheetId="0">Основной!$S$11</definedName>
    <definedName name="ID_1321582" localSheetId="0">Основной!$T$11</definedName>
    <definedName name="ID_1321583" localSheetId="0">Основной!$R$12</definedName>
    <definedName name="ID_1321584" localSheetId="0">Основной!$S$12</definedName>
    <definedName name="ID_1321585" localSheetId="0">Основной!$T$12</definedName>
    <definedName name="ID_1321586" localSheetId="0">Основной!$Q$27</definedName>
    <definedName name="ID_1321587" localSheetId="0">Основной!$Q$29</definedName>
    <definedName name="ID_1321588" localSheetId="0">Основной!$Q$30</definedName>
    <definedName name="ID_1321589" localSheetId="0">Основной!$Q$32</definedName>
    <definedName name="ID_1321590" localSheetId="0">Основной!$Q$33</definedName>
    <definedName name="ID_1321591" localSheetId="0">Основной!$Q$35</definedName>
    <definedName name="ID_1321592" localSheetId="0">Основной!$Q$36</definedName>
    <definedName name="ID_1321593" localSheetId="0">Основной!$Q$38</definedName>
    <definedName name="ID_1321594" localSheetId="0">Основной!$Q$39</definedName>
    <definedName name="ID_1321595" localSheetId="0">Основной!$Q$41</definedName>
    <definedName name="ID_1321596" localSheetId="0">Основной!$Q$42</definedName>
    <definedName name="ID_1321597" localSheetId="0">Основной!$Q$44</definedName>
    <definedName name="ID_1321598" localSheetId="0">Основной!$E$9</definedName>
    <definedName name="ID_1321599" localSheetId="0">Основной!$F$9</definedName>
    <definedName name="ID_1321600" localSheetId="0">Основной!$G$9</definedName>
    <definedName name="ID_1321601" localSheetId="0">Основной!$H$9</definedName>
    <definedName name="ID_1321602" localSheetId="0">Основной!$I$9</definedName>
    <definedName name="ID_1321603" localSheetId="0">Основной!$J$9</definedName>
    <definedName name="ID_1321604" localSheetId="0">Основной!$K$9</definedName>
    <definedName name="ID_1321605" localSheetId="0">Основной!$L$9</definedName>
    <definedName name="ID_1321606" localSheetId="0">Основной!$M$9</definedName>
    <definedName name="ID_1321607" localSheetId="0">Основной!$N$9</definedName>
    <definedName name="ID_1321608" localSheetId="0">Основной!$Q$9</definedName>
    <definedName name="ID_1321609" localSheetId="0">Основной!$R$9</definedName>
    <definedName name="ID_1321610" localSheetId="0">Основной!$S$9</definedName>
    <definedName name="ID_1321611" localSheetId="0">Основной!$T$9</definedName>
    <definedName name="ID_1321612" localSheetId="0">Основной!$U$51</definedName>
    <definedName name="ID_1321613" localSheetId="0">Основной!$U$63</definedName>
    <definedName name="ID_1321614" localSheetId="0">Основной!$G$11</definedName>
    <definedName name="ID_1321615" localSheetId="0">Основной!$G$12</definedName>
    <definedName name="ID_1321616" localSheetId="0">Основной!$E$35</definedName>
    <definedName name="ID_1321617" localSheetId="0">Основной!$E$36</definedName>
    <definedName name="ID_1321618" localSheetId="0">Основной!$E$38</definedName>
    <definedName name="ID_1321619" localSheetId="0">Основной!$E$39</definedName>
    <definedName name="ID_1321620" localSheetId="0">Основной!$E$41</definedName>
    <definedName name="ID_1321621" localSheetId="0">Основной!$E$42</definedName>
    <definedName name="ID_1321622" localSheetId="0">Основной!$G$17</definedName>
    <definedName name="ID_1321623" localSheetId="0">Основной!$G$19</definedName>
    <definedName name="ID_1321624" localSheetId="0">Основной!$F$61</definedName>
    <definedName name="ID_1321625" localSheetId="0">Основной!$G$10</definedName>
    <definedName name="ID_1321626" localSheetId="0">Основной!$Q$45</definedName>
    <definedName name="ID_1321627" localSheetId="0">Основной!$Q$47</definedName>
    <definedName name="ID_1321628" localSheetId="0">Основной!$Q$48</definedName>
    <definedName name="ID_1321629" localSheetId="0">Основной!$Q$50</definedName>
    <definedName name="ID_1321630" localSheetId="0">Основной!$Q$52</definedName>
    <definedName name="ID_1321631" localSheetId="0">Основной!$Q$53</definedName>
    <definedName name="ID_1321632" localSheetId="0">Основной!$Q$54</definedName>
    <definedName name="ID_1321633" localSheetId="0">Основной!$Q$55</definedName>
    <definedName name="ID_1321634" localSheetId="0">Основной!$Q$56</definedName>
    <definedName name="ID_1321635" localSheetId="0">Основной!$Q$58</definedName>
    <definedName name="ID_1321636" localSheetId="0">Основной!$Q$59</definedName>
    <definedName name="ID_1321637" localSheetId="0">Основной!$Q$61</definedName>
    <definedName name="ID_1321638" localSheetId="0">Основной!$T$13</definedName>
    <definedName name="ID_1321639" localSheetId="0">Основной!$R$15</definedName>
    <definedName name="ID_1321640" localSheetId="0">Основной!$S$15</definedName>
    <definedName name="ID_1321641" localSheetId="0">Основной!$T$15</definedName>
    <definedName name="ID_1321642" localSheetId="0">Основной!$R$16</definedName>
    <definedName name="ID_1321643" localSheetId="0">Основной!$S$16</definedName>
    <definedName name="ID_1321644" localSheetId="0">Основной!$T$16</definedName>
    <definedName name="ID_1321645" localSheetId="0">Основной!$R$17</definedName>
    <definedName name="ID_1321646" localSheetId="0">Основной!$E$10</definedName>
    <definedName name="ID_1321647" localSheetId="0">Основной!$E$11</definedName>
    <definedName name="ID_1321648" localSheetId="0">Основной!$E$12</definedName>
    <definedName name="ID_1321649" localSheetId="0">Основной!$F$10</definedName>
    <definedName name="ID_1321650" localSheetId="0">Основной!$E$13</definedName>
    <definedName name="ID_1321651" localSheetId="0">Основной!$E$15</definedName>
    <definedName name="ID_1321652" localSheetId="0">Основной!$E$16</definedName>
    <definedName name="ID_1321653" localSheetId="0">Основной!$E$17</definedName>
    <definedName name="ID_1321654" localSheetId="0">Основной!$E$19</definedName>
    <definedName name="ID_1321655" localSheetId="0">Основной!$E$20</definedName>
    <definedName name="ID_1321656" localSheetId="0">Основной!$E$21</definedName>
    <definedName name="ID_1321657" localSheetId="0">Основной!$E$22</definedName>
    <definedName name="ID_1321658" localSheetId="0">Основной!$E$24</definedName>
    <definedName name="ID_1321659" localSheetId="0">Основной!$E$25</definedName>
    <definedName name="ID_1321660" localSheetId="0">Основной!$E$26</definedName>
    <definedName name="ID_1321661" localSheetId="0">Основной!$E$27</definedName>
    <definedName name="ID_1321662" localSheetId="0">Основной!$E$29</definedName>
    <definedName name="ID_1321663" localSheetId="0">Основной!$E$30</definedName>
    <definedName name="ID_1321664" localSheetId="0">Основной!$E$32</definedName>
    <definedName name="ID_1321665" localSheetId="0">Основной!$E$33</definedName>
    <definedName name="ID_1321666" localSheetId="0">Основной!$G$13</definedName>
    <definedName name="ID_1321667" localSheetId="0">Основной!$G$15</definedName>
    <definedName name="ID_1321668" localSheetId="0">Основной!$G$16</definedName>
    <definedName name="ID_1321669" localSheetId="0">Основной!$E$44</definedName>
    <definedName name="ID_1321670" localSheetId="0">Основной!$E$45</definedName>
    <definedName name="ID_1321671" localSheetId="0">Основной!$E$47</definedName>
    <definedName name="ID_1321672" localSheetId="0">Основной!$E$48</definedName>
    <definedName name="ID_1321673" localSheetId="0">Основной!$S$54</definedName>
    <definedName name="ID_1321674" localSheetId="0">Основной!$T$54</definedName>
    <definedName name="ID_1321675" localSheetId="0">Основной!$R$50</definedName>
    <definedName name="ID_1321676" localSheetId="0">Основной!$S$50</definedName>
    <definedName name="ID_1321677" localSheetId="0">Основной!$T$50</definedName>
    <definedName name="ID_1321678" localSheetId="0">Основной!$R$52</definedName>
    <definedName name="ID_1321679" localSheetId="0">Основной!$H$12</definedName>
    <definedName name="ID_1321680" localSheetId="0">Основной!$H$13</definedName>
    <definedName name="ID_1321681" localSheetId="0">Основной!$G$45</definedName>
    <definedName name="ID_1321682" localSheetId="0">Основной!$G$47</definedName>
    <definedName name="ID_1321683" localSheetId="0">Основной!$G$48</definedName>
    <definedName name="ID_1321684" localSheetId="0">Основной!$G$50</definedName>
    <definedName name="ID_1321685" localSheetId="0">Основной!$G$51</definedName>
    <definedName name="ID_1321686" localSheetId="0">Основной!$G$52</definedName>
    <definedName name="ID_1321687" localSheetId="0">Основной!$G$53</definedName>
    <definedName name="ID_1321688" localSheetId="0">Основной!$G$61</definedName>
    <definedName name="ID_1321689" localSheetId="0">Основной!$H$10</definedName>
    <definedName name="ID_1321690" localSheetId="0">Основной!$H$11</definedName>
    <definedName name="ID_1321691" localSheetId="0">Основной!$S$52</definedName>
    <definedName name="ID_1321692" localSheetId="0">Основной!$T$52</definedName>
    <definedName name="ID_1321693" localSheetId="0">Основной!$R$53</definedName>
    <definedName name="ID_1321694" localSheetId="0">Основной!$S$53</definedName>
    <definedName name="ID_1321695" localSheetId="0">Основной!$T$53</definedName>
    <definedName name="ID_1321696" localSheetId="0">Основной!$R$54</definedName>
    <definedName name="ID_1321697" localSheetId="0">Основной!$S$45</definedName>
    <definedName name="ID_1321698" localSheetId="0">Основной!$T$45</definedName>
    <definedName name="ID_1321699" localSheetId="0">Основной!$R$47</definedName>
    <definedName name="ID_1321700" localSheetId="0">Основной!$S$47</definedName>
    <definedName name="ID_1321701" localSheetId="0">Основной!$T$47</definedName>
    <definedName name="ID_1321702" localSheetId="0">Основной!$R$48</definedName>
    <definedName name="ID_1321703" localSheetId="0">Основной!$S$48</definedName>
    <definedName name="ID_1321704" localSheetId="0">Основной!$T$48</definedName>
    <definedName name="ID_1321705" localSheetId="0">Основной!$R$55</definedName>
    <definedName name="ID_1321706" localSheetId="0">Основной!$S$55</definedName>
    <definedName name="ID_1321707" localSheetId="0">Основной!$T$55</definedName>
    <definedName name="ID_1321708" localSheetId="0">Основной!$R$56</definedName>
    <definedName name="ID_1321709" localSheetId="0">Основной!$S$56</definedName>
    <definedName name="ID_1321710" localSheetId="0">Основной!$T$56</definedName>
    <definedName name="ID_1321711" localSheetId="0">Основной!$R$58</definedName>
    <definedName name="ID_1321712" localSheetId="0">Основной!$S$58</definedName>
    <definedName name="ID_1321713" localSheetId="0">Основной!$T$58</definedName>
    <definedName name="ID_1321714" localSheetId="0">Основной!$R$59</definedName>
    <definedName name="ID_1321715" localSheetId="0">Основной!$G$22</definedName>
    <definedName name="ID_1321716" localSheetId="0">Основной!$G$24</definedName>
    <definedName name="ID_1321717" localSheetId="0">Основной!$G$25</definedName>
    <definedName name="ID_1321718" localSheetId="0">Основной!$G$26</definedName>
    <definedName name="ID_1321719" localSheetId="0">Основной!$G$27</definedName>
    <definedName name="ID_1321720" localSheetId="0">Основной!$J$61</definedName>
    <definedName name="ID_1321721" localSheetId="0">Основной!$K$54</definedName>
    <definedName name="ID_1321722" localSheetId="0">Основной!$H$54</definedName>
    <definedName name="ID_1321723" localSheetId="0">Основной!$H$55</definedName>
    <definedName name="ID_1321724" localSheetId="0">Основной!$H$56</definedName>
    <definedName name="ID_1321725" localSheetId="0">Основной!$H$58</definedName>
    <definedName name="ID_1321726" localSheetId="0">Основной!$H$59</definedName>
    <definedName name="ID_1321727" localSheetId="0">Основной!$H$61</definedName>
    <definedName name="ID_1321728" localSheetId="0">Основной!$H$62</definedName>
    <definedName name="ID_1321729" localSheetId="0">Основной!$H$63</definedName>
    <definedName name="ID_1321730" localSheetId="0">Основной!$I$61</definedName>
    <definedName name="ID_1321731" localSheetId="0">Основной!$J$52</definedName>
    <definedName name="ID_1321732" localSheetId="0">Основной!$G$29</definedName>
    <definedName name="ID_1321733" localSheetId="0">Основной!$G$30</definedName>
    <definedName name="ID_1321734" localSheetId="0">Основной!$G$32</definedName>
    <definedName name="ID_1321735" localSheetId="0">Основной!$G$33</definedName>
    <definedName name="ID_1321736" localSheetId="0">Основной!$G$35</definedName>
    <definedName name="ID_1321737" localSheetId="0">Основной!$G$36</definedName>
    <definedName name="ID_1321738" localSheetId="0">Основной!$G$38</definedName>
    <definedName name="ID_1321739" localSheetId="0">Основной!$G$39</definedName>
    <definedName name="ID_1321740" localSheetId="0">Основной!$G$41</definedName>
    <definedName name="ID_1321741" localSheetId="0">Основной!$G$42</definedName>
    <definedName name="ID_1321742" localSheetId="0">Основной!$G$44</definedName>
    <definedName name="ID_1321743" localSheetId="0">Основной!$H$15</definedName>
    <definedName name="ID_1321744" localSheetId="0">Основной!$H$16</definedName>
    <definedName name="ID_1321745" localSheetId="0">Основной!$H$17</definedName>
    <definedName name="ID_1321746" localSheetId="0">Основной!$H$19</definedName>
    <definedName name="ID_1321747" localSheetId="0">Основной!$H$20</definedName>
    <definedName name="ID_1321748" localSheetId="0">Основной!$H$21</definedName>
    <definedName name="ID_1321749" localSheetId="0">Основной!$H$22</definedName>
    <definedName name="ID_1321750" localSheetId="0">Основной!$H$24</definedName>
    <definedName name="ID_1321751" localSheetId="0">Основной!$H$25</definedName>
    <definedName name="ID_1321752" localSheetId="0">Основной!$H$26</definedName>
    <definedName name="ID_1321753" localSheetId="0">Основной!$H$27</definedName>
    <definedName name="ID_1321754" localSheetId="0">Основной!$H$29</definedName>
    <definedName name="ID_1321755" localSheetId="0">Основной!$H$30</definedName>
    <definedName name="ID_1321756" localSheetId="0">Основной!$H$32</definedName>
    <definedName name="ID_1321757" localSheetId="0">Основной!$H$33</definedName>
    <definedName name="ID_1321758" localSheetId="0">Основной!$H$35</definedName>
    <definedName name="ID_1321759" localSheetId="0">Основной!$H$36</definedName>
    <definedName name="ID_1321760" localSheetId="0">Основной!$H$38</definedName>
    <definedName name="ID_1321761" localSheetId="0">Основной!$H$39</definedName>
    <definedName name="ID_1321762" localSheetId="0">Основной!$H$41</definedName>
    <definedName name="ID_1321763" localSheetId="0">Основной!$H$42</definedName>
    <definedName name="ID_1321764" localSheetId="0">Основной!$H$44</definedName>
    <definedName name="ID_1321765" localSheetId="0">Основной!$H$45</definedName>
    <definedName name="ID_1321766" localSheetId="0">Основной!$H$47</definedName>
    <definedName name="ID_1321767" localSheetId="0">Основной!$H$48</definedName>
    <definedName name="ID_1321768" localSheetId="0">Основной!$H$50</definedName>
    <definedName name="ID_1321769" localSheetId="0">Основной!$H$51</definedName>
    <definedName name="ID_1321770" localSheetId="0">Основной!$H$52</definedName>
    <definedName name="ID_1321771" localSheetId="0">Основной!$H$53</definedName>
    <definedName name="ID_1321772" localSheetId="0">Основной!$K$55</definedName>
    <definedName name="ID_1321773" localSheetId="0">Основной!$K$56</definedName>
    <definedName name="ID_1321774" localSheetId="0">Основной!$K$58</definedName>
    <definedName name="ID_1321775" localSheetId="0">Основной!$N$50</definedName>
    <definedName name="ID_1321776" localSheetId="0">Основной!$N$52</definedName>
    <definedName name="ID_1321777" localSheetId="0">Основной!$N$19</definedName>
    <definedName name="ID_1321778" localSheetId="0">Основной!$N$20</definedName>
    <definedName name="ID_1321779" localSheetId="0">Основной!$N$21</definedName>
    <definedName name="ID_1321780" localSheetId="0">Основной!$N$39</definedName>
    <definedName name="ID_1321781" localSheetId="0">Основной!$N$41</definedName>
    <definedName name="ID_1321782" localSheetId="0">Основной!$N$42</definedName>
    <definedName name="ID_1321783" localSheetId="0">Основной!$N$44</definedName>
    <definedName name="ID_1321784" localSheetId="0">Основной!$N$45</definedName>
    <definedName name="ID_1321785" localSheetId="0">Основной!$N$47</definedName>
    <definedName name="ID_1321786" localSheetId="0">Основной!$N$48</definedName>
    <definedName name="ID_1321787" localSheetId="0">Основной!$N$36</definedName>
    <definedName name="ID_1321788" localSheetId="0">Основной!$N$38</definedName>
    <definedName name="ID_1321789" localSheetId="0">Основной!$N$22</definedName>
    <definedName name="ID_1321790" localSheetId="0">Основной!$N$24</definedName>
    <definedName name="ID_1321791" localSheetId="0">Основной!$N$25</definedName>
    <definedName name="ID_1321792" localSheetId="0">Основной!$N$26</definedName>
    <definedName name="ID_1321793" localSheetId="0">Основной!$N$27</definedName>
    <definedName name="ID_1321794" localSheetId="0">Основной!$N$29</definedName>
    <definedName name="ID_1321795" localSheetId="0">Основной!$N$30</definedName>
    <definedName name="ID_1321796" localSheetId="0">Основной!$N$32</definedName>
    <definedName name="ID_1321797" localSheetId="0">Основной!$N$33</definedName>
    <definedName name="ID_1321798" localSheetId="0">Основной!$N$35</definedName>
    <definedName name="ID_1321799" localSheetId="0">Основной!$M$59</definedName>
    <definedName name="ID_1321800" localSheetId="0">Основной!$N$10</definedName>
    <definedName name="ID_1321801" localSheetId="0">Основной!$N$11</definedName>
    <definedName name="ID_1321802" localSheetId="0">Основной!$N$12</definedName>
    <definedName name="ID_1321803" localSheetId="0">Основной!$N$13</definedName>
    <definedName name="ID_1321804" localSheetId="0">Основной!$N$15</definedName>
    <definedName name="ID_1321805" localSheetId="0">Основной!$N$16</definedName>
    <definedName name="ID_1321806" localSheetId="0">Основной!$N$17</definedName>
    <definedName name="ID_1321807" localSheetId="0">Основной!$N$53</definedName>
    <definedName name="ID_1321808" localSheetId="0">Основной!$N$54</definedName>
    <definedName name="ID_1321809" localSheetId="0">Основной!$N$55</definedName>
    <definedName name="ID_1321810" localSheetId="0">Основной!$L$54</definedName>
    <definedName name="ID_1321811" localSheetId="0">Основной!$L$55</definedName>
    <definedName name="ID_1321812" localSheetId="0">Основной!$M$54</definedName>
    <definedName name="ID_1321813" localSheetId="0">Основной!$M$58</definedName>
    <definedName name="ID_1321814" localSheetId="0">Основной!$P$54</definedName>
    <definedName name="ID_1321815" localSheetId="0">Основной!$P$58</definedName>
    <definedName name="ID_1321816" localSheetId="0">Основной!$P$59</definedName>
    <definedName name="ID_1321817" localSheetId="0">Основной!$Q$10</definedName>
    <definedName name="ID_1321818" localSheetId="0">Основной!$Q$11</definedName>
    <definedName name="ID_1321819" localSheetId="0">Основной!$Q$12</definedName>
    <definedName name="ID_1321820" localSheetId="0">Основной!$Q$13</definedName>
    <definedName name="ID_1321821" localSheetId="0">Основной!$Q$15</definedName>
    <definedName name="ID_1321822" localSheetId="0">Основной!$Q$16</definedName>
    <definedName name="ID_1321823" localSheetId="0">Основной!$Q$17</definedName>
    <definedName name="ID_1321824" localSheetId="0">Основной!$E$56</definedName>
    <definedName name="ID_1321825" localSheetId="0">Основной!$E$58</definedName>
    <definedName name="ID_1321826" localSheetId="0">Основной!$E$50</definedName>
    <definedName name="ID_1321827" localSheetId="0">Основной!$E$51</definedName>
    <definedName name="ID_1321828" localSheetId="0">Основной!$E$52</definedName>
    <definedName name="ID_1321829" localSheetId="0">Основной!$E$53</definedName>
    <definedName name="ID_1321830" localSheetId="0">Основной!$E$54</definedName>
    <definedName name="ID_1321831" localSheetId="0">Основной!$E$55</definedName>
    <definedName name="ID_1321832" localSheetId="0">Основной!$E$59</definedName>
    <definedName name="ID_1321833" localSheetId="0">Основной!$E$61</definedName>
    <definedName name="ID_1321834" localSheetId="0">Основной!$E$62</definedName>
    <definedName name="ID_1321835" localSheetId="0">Основной!$E$63</definedName>
    <definedName name="ID_1321836" localSheetId="0">Основной!$F$11</definedName>
    <definedName name="ID_1321837" localSheetId="0">Основной!$F$12</definedName>
    <definedName name="ID_1321838" localSheetId="0">Основной!$F$13</definedName>
    <definedName name="ID_1321839" localSheetId="0">Основной!$F$15</definedName>
    <definedName name="ID_1321840" localSheetId="0">Основной!$F$16</definedName>
    <definedName name="ID_1321841" localSheetId="0">Основной!$F$17</definedName>
    <definedName name="ID_1321842" localSheetId="0">Основной!$F$19</definedName>
    <definedName name="ID_1321843" localSheetId="0">Основной!$F$20</definedName>
    <definedName name="ID_1321844" localSheetId="0">Основной!$F$21</definedName>
    <definedName name="ID_1321845" localSheetId="0">Основной!$F$22</definedName>
    <definedName name="ID_1321846" localSheetId="0">Основной!$F$24</definedName>
    <definedName name="ID_1321847" localSheetId="0">Основной!$F$25</definedName>
    <definedName name="ID_1321848" localSheetId="0">Основной!$T$35</definedName>
    <definedName name="ID_1321849" localSheetId="0">Основной!$S$59</definedName>
    <definedName name="ID_1321850" localSheetId="0">Основной!$S$30</definedName>
    <definedName name="ID_1321851" localSheetId="0">Основной!$T$30</definedName>
    <definedName name="ID_1321852" localSheetId="0">Основной!$R$32</definedName>
    <definedName name="ID_1321853" localSheetId="0">Основной!$S$32</definedName>
    <definedName name="ID_1321854" localSheetId="0">Основной!$T$32</definedName>
    <definedName name="ID_1321855" localSheetId="0">Основной!$R$33</definedName>
    <definedName name="ID_1321856" localSheetId="0">Основной!$S$33</definedName>
    <definedName name="ID_1321857" localSheetId="0">Основной!$T$33</definedName>
    <definedName name="ID_1321858" localSheetId="0">Основной!$R$35</definedName>
    <definedName name="ID_1321859" localSheetId="0">Основной!$S$35</definedName>
    <definedName name="ID_1321860" localSheetId="0">Основной!$R$38</definedName>
    <definedName name="ID_1321861" localSheetId="0">Основной!$S$38</definedName>
    <definedName name="ID_1321862" localSheetId="0">Основной!$T$59</definedName>
    <definedName name="ID_1321863" localSheetId="0">Основной!$R$61</definedName>
    <definedName name="ID_1321864" localSheetId="0">Основной!$S$61</definedName>
    <definedName name="ID_1321865" localSheetId="0">Основной!$T$61</definedName>
    <definedName name="ID_1321866" localSheetId="0">Основной!$R$62</definedName>
    <definedName name="ID_1321867" localSheetId="0">Основной!$S$62</definedName>
    <definedName name="ID_1321868" localSheetId="0">Основной!$T$62</definedName>
    <definedName name="ID_1321869" localSheetId="0">Основной!$R$36</definedName>
    <definedName name="ID_1321870" localSheetId="0">Основной!$S$36</definedName>
    <definedName name="ID_1321871" localSheetId="0">Основной!$T$36</definedName>
    <definedName name="ID_1321872" localSheetId="0">Основной!$F$26</definedName>
    <definedName name="ID_1321873" localSheetId="0">Основной!$F$27</definedName>
    <definedName name="ID_1321874" localSheetId="0">Основной!$F$29</definedName>
    <definedName name="ID_1321875" localSheetId="0">Основной!$F$30</definedName>
    <definedName name="ID_1321876" localSheetId="0">Основной!$F$32</definedName>
    <definedName name="ID_1321877" localSheetId="0">Основной!$F$33</definedName>
    <definedName name="ID_1321878" localSheetId="0">Основной!$F$35</definedName>
    <definedName name="ID_1321879" localSheetId="0">Основной!$F$36</definedName>
    <definedName name="ID_1321880" localSheetId="0">Основной!$F$38</definedName>
    <definedName name="ID_1321881" localSheetId="0">Основной!$F$39</definedName>
    <definedName name="ID_1321882" localSheetId="0">Основной!$F$41</definedName>
    <definedName name="ID_1321883" localSheetId="0">Основной!$F$42</definedName>
    <definedName name="ID_1321884" localSheetId="0">Основной!$F$44</definedName>
    <definedName name="ID_1321885" localSheetId="0">Основной!$F$45</definedName>
    <definedName name="ID_1321886" localSheetId="0">Основной!$F$47</definedName>
    <definedName name="ID_1321887" localSheetId="0">Основной!$F$48</definedName>
    <definedName name="ID_1321888" localSheetId="0">Основной!$F$50</definedName>
    <definedName name="ID_1321889" localSheetId="0">Основной!$F$51</definedName>
    <definedName name="ID_1321890" localSheetId="0">Основной!$F$52</definedName>
    <definedName name="ID_1321891" localSheetId="0">Основной!$F$53</definedName>
    <definedName name="ID_1321892" localSheetId="0">Основной!$G$20</definedName>
    <definedName name="ID_1321893" localSheetId="0">Основной!$G$21</definedName>
    <definedName name="ID_1321894" localSheetId="0">Основной!$S$22</definedName>
    <definedName name="ID_1321895" localSheetId="0">Основной!$T$22</definedName>
    <definedName name="ID_1321896" localSheetId="0">Основной!$R$24</definedName>
    <definedName name="ID_1321897" localSheetId="0">Основной!$S$24</definedName>
    <definedName name="ID_1321898" localSheetId="0">Основной!$T$24</definedName>
    <definedName name="ID_1321899" localSheetId="0">Основной!$R$25</definedName>
    <definedName name="ID_1321900" localSheetId="0">Основной!$S$25</definedName>
    <definedName name="ID_1321901" localSheetId="0">Основной!$T$25</definedName>
    <definedName name="ID_1321902" localSheetId="0">Основной!$R$26</definedName>
    <definedName name="ID_1321903" localSheetId="0">Основной!$S$26</definedName>
    <definedName name="ID_1321904" localSheetId="0">Основной!$T$26</definedName>
    <definedName name="ID_1321905" localSheetId="0">Основной!$R$27</definedName>
    <definedName name="ID_1321906" localSheetId="0">Основной!$S$27</definedName>
    <definedName name="ID_1321907" localSheetId="0">Основной!$T$27</definedName>
    <definedName name="ID_1321908" localSheetId="0">Основной!$R$29</definedName>
    <definedName name="ID_1321909" localSheetId="0">Основной!$S$29</definedName>
    <definedName name="ID_1321910" localSheetId="0">Основной!$T$29</definedName>
    <definedName name="ID_1321911" localSheetId="0">Основной!$R$30</definedName>
    <definedName name="ID_1321912" localSheetId="0">Основной!$T$38</definedName>
    <definedName name="ID_1321913" localSheetId="0">Основной!$R$39</definedName>
    <definedName name="ID_1321914" localSheetId="0">Основной!$S$39</definedName>
    <definedName name="ID_1321915" localSheetId="0">Основной!$T$39</definedName>
    <definedName name="ID_1321916" localSheetId="0">Основной!$R$41</definedName>
    <definedName name="ID_1321917" localSheetId="0">Основной!$S$41</definedName>
    <definedName name="ID_1321918" localSheetId="0">Основной!$T$41</definedName>
    <definedName name="ID_1321919" localSheetId="0">Основной!$R$42</definedName>
    <definedName name="ID_1321920" localSheetId="0">Основной!$S$42</definedName>
    <definedName name="ID_1321921" localSheetId="0">Основной!$T$42</definedName>
    <definedName name="ID_1321922" localSheetId="0">Основной!$R$44</definedName>
    <definedName name="ID_1321923" localSheetId="0">Основной!$S$44</definedName>
    <definedName name="ID_1321924" localSheetId="0">Основной!$T$44</definedName>
    <definedName name="ID_1321925" localSheetId="0">Основной!$R$45</definedName>
    <definedName name="ID_1321926" localSheetId="0">Основной!$K$59</definedName>
    <definedName name="ID_1321927" localSheetId="0">Основной!$N$56</definedName>
    <definedName name="ID_1321928" localSheetId="0">Основной!$N$58</definedName>
    <definedName name="ID_1321929" localSheetId="0">Основной!$N$59</definedName>
    <definedName name="ID_1321930" localSheetId="0">Основной!$N$61</definedName>
    <definedName name="ID_1321931" localSheetId="0">Основной!$N$62</definedName>
    <definedName name="ID_1321932" localSheetId="0">Основной!$O$54</definedName>
    <definedName name="ID_1321933" localSheetId="0">Основной!$O$55</definedName>
    <definedName name="ID_1321934" localSheetId="0">Основной!$Q$22</definedName>
    <definedName name="ID_1321935" localSheetId="0">Основной!$Q$24</definedName>
    <definedName name="ID_1321936" localSheetId="0">Основной!$R$19</definedName>
    <definedName name="ID_1321937" localSheetId="0">Основной!$S$19</definedName>
    <definedName name="ID_1321938" localSheetId="0">Основной!$T$19</definedName>
    <definedName name="ID_1321939" localSheetId="0">Основной!$R$20</definedName>
    <definedName name="ID_1321940" localSheetId="0">Основной!$S$20</definedName>
    <definedName name="ID_1321941" localSheetId="0">Основной!$T$20</definedName>
    <definedName name="ID_1321942" localSheetId="0">Основной!$R$21</definedName>
    <definedName name="ID_1321943" localSheetId="0">Основной!$S$21</definedName>
    <definedName name="ID_1321944" localSheetId="0">Основной!$Q$20</definedName>
    <definedName name="ID_1321945" localSheetId="0">Основной!$Q$21</definedName>
    <definedName name="ID_1321946" localSheetId="0">Основной!$Q$19</definedName>
    <definedName name="ID_1321947" localSheetId="0">Основной!$T$21</definedName>
    <definedName name="ID_1321948" localSheetId="0">Основной!$R$22</definedName>
    <definedName name="ID_1321949" localSheetId="0">Основной!$S$17</definedName>
    <definedName name="ID_1321950" localSheetId="0">Основной!$T$17</definedName>
    <definedName name="ID_1321951" localSheetId="0">Основной!$Q$25</definedName>
    <definedName name="ID_1321952" localSheetId="0">Основной!$Q$26</definedName>
    <definedName name="ID_42828494" localSheetId="0">Основной!$E$64</definedName>
    <definedName name="ID_42828495" localSheetId="0">Основной!$F$64</definedName>
    <definedName name="ID_42828496" localSheetId="0">Основной!$G$64</definedName>
    <definedName name="ID_42828497" localSheetId="0">Основной!$H$64</definedName>
    <definedName name="ID_42828498" localSheetId="0">Основной!$I$64</definedName>
    <definedName name="ID_42828499" localSheetId="0">Основной!$J$64</definedName>
    <definedName name="ID_42828500" localSheetId="0">Основной!$K$64</definedName>
    <definedName name="ID_42828501" localSheetId="0">Основной!$L$64</definedName>
    <definedName name="ID_42828502" localSheetId="0">Основной!$M$64</definedName>
    <definedName name="ID_42828503" localSheetId="0">Основной!$N$64</definedName>
    <definedName name="ID_42828504" localSheetId="0">Основной!$O$64</definedName>
    <definedName name="ID_42828505" localSheetId="0">Основной!$P$64</definedName>
    <definedName name="ID_42828506" localSheetId="0">Основной!$Q$64</definedName>
    <definedName name="ID_42828507" localSheetId="0">Основной!$R$64</definedName>
    <definedName name="ID_42828508" localSheetId="0">Основной!$S$64</definedName>
    <definedName name="ID_42828509" localSheetId="0">Основной!$T$64</definedName>
  </definedNames>
  <calcPr calcId="144525"/>
</workbook>
</file>

<file path=xl/calcChain.xml><?xml version="1.0" encoding="utf-8"?>
<calcChain xmlns="http://schemas.openxmlformats.org/spreadsheetml/2006/main">
  <c r="Z64" i="2" l="1"/>
  <c r="Y64" i="2"/>
  <c r="X64" i="2"/>
  <c r="W64" i="2"/>
  <c r="E64" i="2"/>
  <c r="E63" i="2"/>
  <c r="E62" i="2"/>
  <c r="X61" i="2"/>
  <c r="W61" i="2"/>
  <c r="E61" i="2"/>
  <c r="T60" i="2"/>
  <c r="S60" i="2"/>
  <c r="R60" i="2"/>
  <c r="E60" i="2" s="1"/>
  <c r="Q60" i="2"/>
  <c r="P60" i="2"/>
  <c r="N60" i="2"/>
  <c r="Z60" i="2" s="1"/>
  <c r="M60" i="2"/>
  <c r="K60" i="2"/>
  <c r="Y60" i="2" s="1"/>
  <c r="H60" i="2"/>
  <c r="Z59" i="2"/>
  <c r="Y59" i="2"/>
  <c r="E59" i="2"/>
  <c r="Z58" i="2"/>
  <c r="Y58" i="2"/>
  <c r="E58" i="2"/>
  <c r="T57" i="2"/>
  <c r="S57" i="2"/>
  <c r="R57" i="2"/>
  <c r="Q57" i="2"/>
  <c r="P57" i="2"/>
  <c r="O57" i="2"/>
  <c r="N57" i="2"/>
  <c r="E57" i="2" s="1"/>
  <c r="M57" i="2"/>
  <c r="L57" i="2"/>
  <c r="Y57" i="2" s="1"/>
  <c r="K57" i="2"/>
  <c r="H57" i="2"/>
  <c r="E56" i="2"/>
  <c r="Z55" i="2"/>
  <c r="Y55" i="2"/>
  <c r="E55" i="2"/>
  <c r="Z54" i="2"/>
  <c r="Y54" i="2"/>
  <c r="E54" i="2"/>
  <c r="W53" i="2"/>
  <c r="E53" i="2"/>
  <c r="X52" i="2"/>
  <c r="W52" i="2"/>
  <c r="E52" i="2"/>
  <c r="W51" i="2"/>
  <c r="E51" i="2"/>
  <c r="W50" i="2"/>
  <c r="E50" i="2"/>
  <c r="T49" i="2"/>
  <c r="S49" i="2"/>
  <c r="R49" i="2"/>
  <c r="Q49" i="2"/>
  <c r="E49" i="2" s="1"/>
  <c r="N49" i="2"/>
  <c r="H49" i="2"/>
  <c r="G49" i="2"/>
  <c r="W49" i="2" s="1"/>
  <c r="F49" i="2"/>
  <c r="W48" i="2"/>
  <c r="E48" i="2"/>
  <c r="W47" i="2"/>
  <c r="E47" i="2"/>
  <c r="W46" i="2"/>
  <c r="T46" i="2"/>
  <c r="S46" i="2"/>
  <c r="E46" i="2" s="1"/>
  <c r="R46" i="2"/>
  <c r="Q46" i="2"/>
  <c r="N46" i="2"/>
  <c r="H46" i="2"/>
  <c r="G46" i="2"/>
  <c r="F46" i="2"/>
  <c r="W45" i="2"/>
  <c r="E45" i="2"/>
  <c r="W44" i="2"/>
  <c r="E44" i="2"/>
  <c r="W43" i="2"/>
  <c r="T43" i="2"/>
  <c r="S43" i="2"/>
  <c r="R43" i="2"/>
  <c r="Q43" i="2"/>
  <c r="N43" i="2"/>
  <c r="E43" i="2" s="1"/>
  <c r="H43" i="2"/>
  <c r="G43" i="2"/>
  <c r="F43" i="2"/>
  <c r="W42" i="2"/>
  <c r="E42" i="2"/>
  <c r="W41" i="2"/>
  <c r="E41" i="2"/>
  <c r="T40" i="2"/>
  <c r="S40" i="2"/>
  <c r="R40" i="2"/>
  <c r="Q40" i="2"/>
  <c r="N40" i="2"/>
  <c r="H40" i="2"/>
  <c r="G40" i="2"/>
  <c r="F40" i="2"/>
  <c r="W40" i="2" s="1"/>
  <c r="E40" i="2"/>
  <c r="W39" i="2"/>
  <c r="E39" i="2"/>
  <c r="W38" i="2"/>
  <c r="E38" i="2"/>
  <c r="T37" i="2"/>
  <c r="S37" i="2"/>
  <c r="R37" i="2"/>
  <c r="Q37" i="2"/>
  <c r="N37" i="2"/>
  <c r="H37" i="2"/>
  <c r="G37" i="2"/>
  <c r="F37" i="2"/>
  <c r="E37" i="2" s="1"/>
  <c r="W36" i="2"/>
  <c r="E36" i="2"/>
  <c r="W35" i="2"/>
  <c r="E35" i="2"/>
  <c r="T34" i="2"/>
  <c r="S34" i="2"/>
  <c r="R34" i="2"/>
  <c r="Q34" i="2"/>
  <c r="N34" i="2"/>
  <c r="H34" i="2"/>
  <c r="E34" i="2" s="1"/>
  <c r="G34" i="2"/>
  <c r="F34" i="2"/>
  <c r="W34" i="2" s="1"/>
  <c r="W33" i="2"/>
  <c r="E33" i="2"/>
  <c r="W32" i="2"/>
  <c r="E32" i="2"/>
  <c r="T31" i="2"/>
  <c r="S31" i="2"/>
  <c r="R31" i="2"/>
  <c r="Q31" i="2"/>
  <c r="E31" i="2" s="1"/>
  <c r="N31" i="2"/>
  <c r="H31" i="2"/>
  <c r="G31" i="2"/>
  <c r="W31" i="2" s="1"/>
  <c r="F31" i="2"/>
  <c r="W30" i="2"/>
  <c r="E30" i="2"/>
  <c r="W29" i="2"/>
  <c r="E29" i="2"/>
  <c r="T28" i="2"/>
  <c r="S28" i="2"/>
  <c r="E28" i="2" s="1"/>
  <c r="R28" i="2"/>
  <c r="Q28" i="2"/>
  <c r="N28" i="2"/>
  <c r="H28" i="2"/>
  <c r="G28" i="2"/>
  <c r="W28" i="2" s="1"/>
  <c r="F28" i="2"/>
  <c r="W27" i="2"/>
  <c r="E27" i="2"/>
  <c r="W26" i="2"/>
  <c r="E26" i="2"/>
  <c r="W25" i="2"/>
  <c r="E25" i="2"/>
  <c r="W24" i="2"/>
  <c r="E24" i="2"/>
  <c r="T23" i="2"/>
  <c r="S23" i="2"/>
  <c r="R23" i="2"/>
  <c r="Q23" i="2"/>
  <c r="N23" i="2"/>
  <c r="H23" i="2"/>
  <c r="G23" i="2"/>
  <c r="F23" i="2"/>
  <c r="E23" i="2" s="1"/>
  <c r="W22" i="2"/>
  <c r="E22" i="2"/>
  <c r="W21" i="2"/>
  <c r="E21" i="2"/>
  <c r="W20" i="2"/>
  <c r="E20" i="2"/>
  <c r="W19" i="2"/>
  <c r="E19" i="2"/>
  <c r="T18" i="2"/>
  <c r="S18" i="2"/>
  <c r="E18" i="2" s="1"/>
  <c r="R18" i="2"/>
  <c r="Q18" i="2"/>
  <c r="N18" i="2"/>
  <c r="H18" i="2"/>
  <c r="G18" i="2"/>
  <c r="W18" i="2" s="1"/>
  <c r="F18" i="2"/>
  <c r="W17" i="2"/>
  <c r="E17" i="2"/>
  <c r="W16" i="2"/>
  <c r="E16" i="2"/>
  <c r="W15" i="2"/>
  <c r="E15" i="2"/>
  <c r="T14" i="2"/>
  <c r="S14" i="2"/>
  <c r="R14" i="2"/>
  <c r="Q14" i="2"/>
  <c r="N14" i="2"/>
  <c r="H14" i="2"/>
  <c r="G14" i="2"/>
  <c r="F14" i="2"/>
  <c r="W14" i="2" s="1"/>
  <c r="E14" i="2"/>
  <c r="W13" i="2"/>
  <c r="E13" i="2"/>
  <c r="W12" i="2"/>
  <c r="E12" i="2"/>
  <c r="W11" i="2"/>
  <c r="E11" i="2"/>
  <c r="W10" i="2"/>
  <c r="E10" i="2"/>
  <c r="W9" i="2"/>
  <c r="T9" i="2"/>
  <c r="S9" i="2"/>
  <c r="R9" i="2"/>
  <c r="Q9" i="2"/>
  <c r="P9" i="2"/>
  <c r="O9" i="2"/>
  <c r="N9" i="2"/>
  <c r="Z9" i="2" s="1"/>
  <c r="M9" i="2"/>
  <c r="L9" i="2"/>
  <c r="K9" i="2"/>
  <c r="Y9" i="2" s="1"/>
  <c r="J9" i="2"/>
  <c r="I9" i="2"/>
  <c r="H9" i="2"/>
  <c r="E9" i="2" s="1"/>
  <c r="G9" i="2"/>
  <c r="F9" i="2"/>
  <c r="X9" i="2" l="1"/>
  <c r="W23" i="2"/>
  <c r="W37" i="2"/>
  <c r="Z57" i="2"/>
</calcChain>
</file>

<file path=xl/sharedStrings.xml><?xml version="1.0" encoding="utf-8"?>
<sst xmlns="http://schemas.openxmlformats.org/spreadsheetml/2006/main" count="775" uniqueCount="186">
  <si>
    <t>Травмы по характеру и соответствующие им внешние причины у взрослых (18 лет и более)</t>
  </si>
  <si>
    <t>П Р О В Е Р К А !!!!!!!!</t>
  </si>
  <si>
    <t>(2000)</t>
  </si>
  <si>
    <t>Код по ОКЕИ: человек - 792</t>
  </si>
  <si>
    <t>Травмы, отравления и некоторые другие последствия воздействия внешних причин
(Класс XIX МКБ-10)</t>
  </si>
  <si>
    <t>Код по
МКБ-10</t>
  </si>
  <si>
    <t>№
стро-
ки</t>
  </si>
  <si>
    <t>Внешние причины заболеваемости и смертности (Класс ХХ МКБ-10)</t>
  </si>
  <si>
    <t>гр.5 больше или равна гр.6</t>
  </si>
  <si>
    <t>гр.7 больше или равна сумме (гр.8+9+10)</t>
  </si>
  <si>
    <t>гр.10 больше или равна сумме (гр.11+12)</t>
  </si>
  <si>
    <t>гр.13 больше или равна сумме (гр.14+15)</t>
  </si>
  <si>
    <t>Внешние причины заболевае- мости и смертности,
всего</t>
  </si>
  <si>
    <t>Транспортные несчастные случаи
(V01-V99)</t>
  </si>
  <si>
    <t>Другие внешние причины (W00-X59)</t>
  </si>
  <si>
    <t>Преднамеренное самоповреждение
(X60-X84)</t>
  </si>
  <si>
    <t>Нападение</t>
  </si>
  <si>
    <t xml:space="preserve">Повреждение
с неопреде-ленными намерениями </t>
  </si>
  <si>
    <t>Действия, предусмот- ренные законом, военные операции и терроризм</t>
  </si>
  <si>
    <t>Осложнения терапевти-ческих и хирурги-ческих
вмеша-
тельств</t>
  </si>
  <si>
    <t>Последствия воздействия внешних причин заболевае- мости и смертности</t>
  </si>
  <si>
    <t>Всего</t>
  </si>
  <si>
    <t>из них: 
дорожно- 
транспортные несчастные
случаи</t>
  </si>
  <si>
    <t>из них:</t>
  </si>
  <si>
    <t>из гр. 10:</t>
  </si>
  <si>
    <t>случайное утопление</t>
  </si>
  <si>
    <t>воздействие дыма, огня
и пламени</t>
  </si>
  <si>
    <t>случайное отравление</t>
  </si>
  <si>
    <t>наркоти- ками</t>
  </si>
  <si>
    <t>алкоголем</t>
  </si>
  <si>
    <t>наркотиками</t>
  </si>
  <si>
    <t>V01-Y98</t>
  </si>
  <si>
    <t>V01-V99</t>
  </si>
  <si>
    <t>*</t>
  </si>
  <si>
    <t>W00-X59</t>
  </si>
  <si>
    <t>W65-W74</t>
  </si>
  <si>
    <t>X00-X09</t>
  </si>
  <si>
    <t>X40-X49</t>
  </si>
  <si>
    <t>X42</t>
  </si>
  <si>
    <t>X45</t>
  </si>
  <si>
    <t>X60-X84</t>
  </si>
  <si>
    <t>X62</t>
  </si>
  <si>
    <t>X65</t>
  </si>
  <si>
    <t>X85-Y09</t>
  </si>
  <si>
    <t>Y10-Y34</t>
  </si>
  <si>
    <t>Y35-Y38</t>
  </si>
  <si>
    <t>Y40-Y84</t>
  </si>
  <si>
    <t>Y85-Y89</t>
  </si>
  <si>
    <t>30</t>
  </si>
  <si>
    <t>31</t>
  </si>
  <si>
    <t>32</t>
  </si>
  <si>
    <t>33</t>
  </si>
  <si>
    <t>Всего, из них:</t>
  </si>
  <si>
    <t>S00-T98</t>
  </si>
  <si>
    <t>х</t>
  </si>
  <si>
    <t>травмы головы, всего</t>
  </si>
  <si>
    <t>S00-S09</t>
  </si>
  <si>
    <t>Х</t>
  </si>
  <si>
    <t xml:space="preserve">из них: 
перелом черепа и лицевых костей </t>
  </si>
  <si>
    <t>S02</t>
  </si>
  <si>
    <t>травма глаза и глазницы</t>
  </si>
  <si>
    <t>S05</t>
  </si>
  <si>
    <t>внутричерепная травма</t>
  </si>
  <si>
    <t>S06</t>
  </si>
  <si>
    <t>проверка: стр.2 больше или равна (3+4+5)</t>
  </si>
  <si>
    <t>51</t>
  </si>
  <si>
    <t>травмы шеи, всего</t>
  </si>
  <si>
    <t>S10-S19</t>
  </si>
  <si>
    <t>из них: 
перелом шейного отдела позвоночника</t>
  </si>
  <si>
    <t>S12</t>
  </si>
  <si>
    <t>травма нервов и спинного мозга на уровне шеи</t>
  </si>
  <si>
    <t>S14</t>
  </si>
  <si>
    <t>проверка: стр.6 больше или равна (7+8)</t>
  </si>
  <si>
    <t>52</t>
  </si>
  <si>
    <t>травмы грудной клетки, всего</t>
  </si>
  <si>
    <t>S20-S29</t>
  </si>
  <si>
    <t>из них: 
перелом ребра (ребер), грудины и грудного отдела позвоночника</t>
  </si>
  <si>
    <t>S22</t>
  </si>
  <si>
    <t>травма сердца</t>
  </si>
  <si>
    <t>S26</t>
  </si>
  <si>
    <t>травма других и неуточненных органов грудной полости</t>
  </si>
  <si>
    <t>S27</t>
  </si>
  <si>
    <t>проверка: стр.9 больше или равна (10+11+12)</t>
  </si>
  <si>
    <t>53</t>
  </si>
  <si>
    <t>травмы живота, нижней части спины, поясничного отдела позвоночника и таза, всего</t>
  </si>
  <si>
    <t>S30-S39</t>
  </si>
  <si>
    <t>из них: 
перелом пояснично-крестцового отдела позвоночника и костей таза</t>
  </si>
  <si>
    <t>S32</t>
  </si>
  <si>
    <t>травма органов брюшной полости</t>
  </si>
  <si>
    <t>S36</t>
  </si>
  <si>
    <t>травма тазовых органов</t>
  </si>
  <si>
    <t>S37</t>
  </si>
  <si>
    <t>проверка: стр.13 больше или равна (14+15+16)</t>
  </si>
  <si>
    <t>54</t>
  </si>
  <si>
    <t>травмы плечевого пояса и плеча, всего</t>
  </si>
  <si>
    <t>S40-S49</t>
  </si>
  <si>
    <t>из них:
перелом на уровне плечевого пояса и плеча</t>
  </si>
  <si>
    <t>S42</t>
  </si>
  <si>
    <t>проверка: стр.17 больше или равна стр.18</t>
  </si>
  <si>
    <t>55</t>
  </si>
  <si>
    <t>травмы локтя и предплечья, всего</t>
  </si>
  <si>
    <t>S50-S59</t>
  </si>
  <si>
    <t>из них: 
перелом костей предплечья</t>
  </si>
  <si>
    <t>S52</t>
  </si>
  <si>
    <t>проверка: стр.19 больше или равна стр.20</t>
  </si>
  <si>
    <t>56</t>
  </si>
  <si>
    <t>травмы запястья и кисти, всего</t>
  </si>
  <si>
    <t>S60-S69</t>
  </si>
  <si>
    <t>из них: 
перелом на уровне запястья и кисти</t>
  </si>
  <si>
    <t>S62</t>
  </si>
  <si>
    <t>проверка: стр.21 больше или равна стр.22</t>
  </si>
  <si>
    <t>57</t>
  </si>
  <si>
    <t>травмы области тазобедренного сустава и бедра, всего</t>
  </si>
  <si>
    <t>S70-S79</t>
  </si>
  <si>
    <t>из них: 
перелом бедренной кости</t>
  </si>
  <si>
    <t>S72</t>
  </si>
  <si>
    <t>проверка: стр.23 больше или равна стр.24</t>
  </si>
  <si>
    <t>58</t>
  </si>
  <si>
    <t>травмы колена и голени, всего</t>
  </si>
  <si>
    <t>S80-S89</t>
  </si>
  <si>
    <t>из них: перелом костей голени, включая 
голеностопный сустав</t>
  </si>
  <si>
    <t>S82</t>
  </si>
  <si>
    <t>проверка: стр.25 больше или равна стр.26</t>
  </si>
  <si>
    <t>59</t>
  </si>
  <si>
    <t>травмы области голеностопного 
сустава и стопы, всего</t>
  </si>
  <si>
    <t>S90-S99</t>
  </si>
  <si>
    <t>из них: перелом стопы, исключая перелом голеностопного сустава</t>
  </si>
  <si>
    <t>S92</t>
  </si>
  <si>
    <t>проверка: стр.27 больше или равна стр.28</t>
  </si>
  <si>
    <t>60</t>
  </si>
  <si>
    <t>травмы, захватывающие несколько областей тела, всего</t>
  </si>
  <si>
    <t>Т00-Т07</t>
  </si>
  <si>
    <t>из них: переломы, захватывающие 
несколько областей тела</t>
  </si>
  <si>
    <t>Т02</t>
  </si>
  <si>
    <t>проверка: стр.29 больше или равна стр.30</t>
  </si>
  <si>
    <t>61</t>
  </si>
  <si>
    <t xml:space="preserve">травмы неуточненной 
части туловища, конечности 
или области тела </t>
  </si>
  <si>
    <t>Т08-Т14</t>
  </si>
  <si>
    <t>последствия проникновения 
инородного тела через 
естественные  отверстия</t>
  </si>
  <si>
    <t>Т15-Т19</t>
  </si>
  <si>
    <t xml:space="preserve">термические и химические 
ожоги </t>
  </si>
  <si>
    <t>Т20-Т32</t>
  </si>
  <si>
    <t xml:space="preserve">отморожение </t>
  </si>
  <si>
    <t>Т33-Т35</t>
  </si>
  <si>
    <t>отравление лекарственными средствами, медикаментами и биологическими веществами, всего</t>
  </si>
  <si>
    <t>Т36-Т50</t>
  </si>
  <si>
    <t xml:space="preserve">из них: 
отравление наркотиками </t>
  </si>
  <si>
    <t>Т40.0-6</t>
  </si>
  <si>
    <t>отравление психотропными 
средствами</t>
  </si>
  <si>
    <t>Т43</t>
  </si>
  <si>
    <t>проверка: стр.35 больше или равна (36+37)</t>
  </si>
  <si>
    <t>62</t>
  </si>
  <si>
    <t>токсическое действие веществ, преимущественно немедицинского назначения, всего</t>
  </si>
  <si>
    <t>Т51-Т65</t>
  </si>
  <si>
    <t>из них: 
токсическое действие алкоголя</t>
  </si>
  <si>
    <t>Т51</t>
  </si>
  <si>
    <t>проверка: стр.38 больше или равна стр.39</t>
  </si>
  <si>
    <t>63</t>
  </si>
  <si>
    <t>другие и неуточненные эффекты воздействия внешних причин</t>
  </si>
  <si>
    <t>Т66-Т78</t>
  </si>
  <si>
    <t>осложнения хирургических и терапевтических вмешательств</t>
  </si>
  <si>
    <t>Т80-Т88</t>
  </si>
  <si>
    <t>последствия травм, 
отравлений и других 
последствий внешних причин</t>
  </si>
  <si>
    <t>Т90-Т98</t>
  </si>
  <si>
    <t xml:space="preserve"> </t>
  </si>
  <si>
    <t>Некоторые ранние осложнения травм</t>
  </si>
  <si>
    <t>Т79</t>
  </si>
  <si>
    <t>50</t>
  </si>
  <si>
    <t>Примечание:</t>
  </si>
  <si>
    <t>V59 – с четвертыми знаками .4-9</t>
  </si>
  <si>
    <t>*    V01-V04; V06 – с четвертым знаком .1</t>
  </si>
  <si>
    <t>V60-V68 – с четвертыми знаками .5-9</t>
  </si>
  <si>
    <t>V09.2-3</t>
  </si>
  <si>
    <t>V69 – с четвертыми знаками .4-9</t>
  </si>
  <si>
    <t>V10-V29 – с четвертыми знаками .4-9</t>
  </si>
  <si>
    <t>V70-V78 – с четвертыми знаками .5-9</t>
  </si>
  <si>
    <t>V30-V38 – с четвертыми знаками .5-9</t>
  </si>
  <si>
    <t>V79 – с четвертыми знаками .4-9</t>
  </si>
  <si>
    <t>V39 – с четвертыми знаками .4-9</t>
  </si>
  <si>
    <t>V82.1, 9</t>
  </si>
  <si>
    <t>V40-V48 – с четвертыми знаками .5-9</t>
  </si>
  <si>
    <t>V83-V86 – c четвертыми знаками .0-3</t>
  </si>
  <si>
    <t>V49 – с четвертыми знаками .4-9</t>
  </si>
  <si>
    <t>V87.0-9</t>
  </si>
  <si>
    <t>V50-V58 – с четвертыми знаками .5-9</t>
  </si>
  <si>
    <t>V89.2-3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</si>
</sst>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</font>
    <font>
      <i/>
      <sz val="8"/>
      <color indexed="8"/>
      <name val="Times New Roman"/>
      <family val="1"/>
    </font>
    <font>
      <sz val="10"/>
      <name val="Arial Cyr"/>
      <charset val="204"/>
    </font>
    <font>
      <i/>
      <sz val="9"/>
      <color indexed="8"/>
      <name val="Times New Roman"/>
      <family val="2"/>
    </font>
    <font>
      <i/>
      <sz val="9"/>
      <name val="Times New Roman"/>
      <family val="2"/>
    </font>
    <font>
      <b/>
      <i/>
      <sz val="8"/>
      <color indexed="8"/>
      <name val="Times New Roman"/>
      <family val="1"/>
    </font>
    <font>
      <b/>
      <i/>
      <sz val="10"/>
      <color indexed="8"/>
      <name val="Times New Roman"/>
      <family val="2"/>
    </font>
    <font>
      <i/>
      <sz val="10"/>
      <color indexed="8"/>
      <name val="Times New Roman"/>
      <family val="2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center"/>
    </xf>
    <xf numFmtId="0" fontId="1" fillId="0" borderId="0" xfId="1"/>
    <xf numFmtId="0" fontId="3" fillId="0" borderId="0" xfId="1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left"/>
    </xf>
    <xf numFmtId="0" fontId="5" fillId="0" borderId="0" xfId="1" applyFont="1"/>
    <xf numFmtId="0" fontId="4" fillId="0" borderId="0" xfId="1" applyFont="1" applyAlignment="1">
      <alignment horizontal="right"/>
    </xf>
    <xf numFmtId="49" fontId="4" fillId="0" borderId="0" xfId="1" applyNumberFormat="1" applyFont="1" applyAlignment="1">
      <alignment horizontal="right"/>
    </xf>
    <xf numFmtId="0" fontId="1" fillId="0" borderId="0" xfId="1" applyNumberFormat="1" applyAlignment="1">
      <alignment horizontal="left" wrapText="1"/>
    </xf>
    <xf numFmtId="49" fontId="5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0" fontId="6" fillId="0" borderId="5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/>
    </xf>
    <xf numFmtId="0" fontId="6" fillId="0" borderId="6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/>
    </xf>
    <xf numFmtId="49" fontId="7" fillId="2" borderId="7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Border="1" applyAlignment="1">
      <alignment vertical="center"/>
    </xf>
    <xf numFmtId="49" fontId="4" fillId="0" borderId="2" xfId="2" applyNumberFormat="1" applyFont="1" applyBorder="1" applyAlignment="1">
      <alignment horizontal="center" vertical="center"/>
    </xf>
    <xf numFmtId="1" fontId="4" fillId="3" borderId="7" xfId="1" applyNumberFormat="1" applyFont="1" applyFill="1" applyBorder="1" applyAlignment="1">
      <alignment horizontal="center" vertical="center"/>
    </xf>
    <xf numFmtId="49" fontId="4" fillId="4" borderId="7" xfId="1" applyNumberFormat="1" applyFont="1" applyFill="1" applyBorder="1" applyAlignment="1">
      <alignment horizontal="center" vertical="center"/>
    </xf>
    <xf numFmtId="49" fontId="4" fillId="0" borderId="7" xfId="1" applyNumberFormat="1" applyFont="1" applyBorder="1" applyAlignment="1">
      <alignment horizontal="left" vertical="center" indent="1"/>
    </xf>
    <xf numFmtId="1" fontId="4" fillId="0" borderId="7" xfId="1" applyNumberFormat="1" applyFont="1" applyBorder="1" applyAlignment="1" applyProtection="1">
      <alignment horizontal="center" vertical="center"/>
      <protection locked="0"/>
    </xf>
    <xf numFmtId="49" fontId="5" fillId="0" borderId="7" xfId="1" applyNumberFormat="1" applyFont="1" applyBorder="1" applyAlignment="1">
      <alignment horizontal="left" vertical="center" wrapText="1" indent="3"/>
    </xf>
    <xf numFmtId="49" fontId="5" fillId="0" borderId="7" xfId="1" applyNumberFormat="1" applyFont="1" applyBorder="1" applyAlignment="1">
      <alignment horizontal="left" vertical="center" indent="3"/>
    </xf>
    <xf numFmtId="49" fontId="5" fillId="0" borderId="2" xfId="2" applyNumberFormat="1" applyFont="1" applyBorder="1" applyAlignment="1">
      <alignment horizontal="center" vertical="center"/>
    </xf>
    <xf numFmtId="0" fontId="9" fillId="0" borderId="7" xfId="1" applyNumberFormat="1" applyFont="1" applyFill="1" applyBorder="1" applyAlignment="1">
      <alignment horizontal="left" wrapText="1"/>
    </xf>
    <xf numFmtId="49" fontId="9" fillId="0" borderId="7" xfId="1" applyNumberFormat="1" applyFont="1" applyFill="1" applyBorder="1" applyAlignment="1">
      <alignment horizontal="center" wrapText="1"/>
    </xf>
    <xf numFmtId="0" fontId="9" fillId="0" borderId="7" xfId="1" applyNumberFormat="1" applyFont="1" applyFill="1" applyBorder="1" applyAlignment="1">
      <alignment horizontal="center" wrapText="1"/>
    </xf>
    <xf numFmtId="49" fontId="4" fillId="0" borderId="7" xfId="1" applyNumberFormat="1" applyFont="1" applyBorder="1" applyAlignment="1">
      <alignment horizontal="left" vertical="center" wrapText="1" indent="1"/>
    </xf>
    <xf numFmtId="49" fontId="4" fillId="0" borderId="7" xfId="1" applyNumberFormat="1" applyFont="1" applyBorder="1" applyAlignment="1">
      <alignment horizontal="center" vertical="center"/>
    </xf>
    <xf numFmtId="49" fontId="5" fillId="0" borderId="8" xfId="2" applyNumberFormat="1" applyFont="1" applyBorder="1" applyAlignment="1">
      <alignment horizontal="center" vertical="center"/>
    </xf>
    <xf numFmtId="0" fontId="10" fillId="0" borderId="7" xfId="1" applyNumberFormat="1" applyFont="1" applyFill="1" applyBorder="1" applyAlignment="1">
      <alignment horizontal="left" wrapText="1"/>
    </xf>
    <xf numFmtId="0" fontId="11" fillId="0" borderId="7" xfId="1" applyNumberFormat="1" applyFont="1" applyFill="1" applyBorder="1" applyAlignment="1">
      <alignment horizontal="center" wrapText="1"/>
    </xf>
    <xf numFmtId="49" fontId="11" fillId="0" borderId="7" xfId="1" applyNumberFormat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 vertical="center" wrapText="1"/>
    </xf>
    <xf numFmtId="1" fontId="13" fillId="0" borderId="7" xfId="1" applyNumberFormat="1" applyFont="1" applyFill="1" applyBorder="1" applyAlignment="1">
      <alignment horizontal="center" vertical="center" wrapText="1"/>
    </xf>
    <xf numFmtId="0" fontId="14" fillId="0" borderId="0" xfId="1" applyFont="1"/>
    <xf numFmtId="49" fontId="15" fillId="0" borderId="2" xfId="1" applyNumberFormat="1" applyFont="1" applyBorder="1" applyAlignment="1">
      <alignment horizontal="center" vertical="center"/>
    </xf>
    <xf numFmtId="49" fontId="15" fillId="0" borderId="3" xfId="1" applyNumberFormat="1" applyFont="1" applyBorder="1" applyAlignment="1">
      <alignment horizontal="center" vertical="center"/>
    </xf>
    <xf numFmtId="49" fontId="15" fillId="0" borderId="4" xfId="1" applyNumberFormat="1" applyFont="1" applyBorder="1" applyAlignment="1">
      <alignment horizontal="center" vertical="center"/>
    </xf>
    <xf numFmtId="49" fontId="16" fillId="0" borderId="7" xfId="1" applyNumberFormat="1" applyFont="1" applyBorder="1" applyAlignment="1">
      <alignment horizontal="left" vertical="center" indent="2"/>
    </xf>
    <xf numFmtId="49" fontId="16" fillId="0" borderId="2" xfId="1" applyNumberFormat="1" applyFont="1" applyBorder="1" applyAlignment="1">
      <alignment horizontal="left" vertical="center"/>
    </xf>
    <xf numFmtId="49" fontId="16" fillId="0" borderId="3" xfId="1" applyNumberFormat="1" applyFont="1" applyBorder="1" applyAlignment="1">
      <alignment horizontal="left" vertical="center"/>
    </xf>
    <xf numFmtId="49" fontId="16" fillId="0" borderId="4" xfId="1" applyNumberFormat="1" applyFont="1" applyBorder="1" applyAlignment="1">
      <alignment horizontal="left" vertical="center"/>
    </xf>
    <xf numFmtId="49" fontId="16" fillId="0" borderId="2" xfId="1" applyNumberFormat="1" applyFont="1" applyBorder="1" applyAlignment="1">
      <alignment horizontal="left" vertical="center" indent="2"/>
    </xf>
    <xf numFmtId="49" fontId="16" fillId="0" borderId="3" xfId="1" applyNumberFormat="1" applyFont="1" applyBorder="1" applyAlignment="1">
      <alignment horizontal="left" vertical="center" indent="2"/>
    </xf>
    <xf numFmtId="49" fontId="16" fillId="0" borderId="4" xfId="1" applyNumberFormat="1" applyFont="1" applyBorder="1" applyAlignment="1">
      <alignment horizontal="left" vertical="center" indent="2"/>
    </xf>
  </cellXfs>
  <cellStyles count="3">
    <cellStyle name="Обычный" xfId="0" builtinId="0"/>
    <cellStyle name="Обычный 2" xfId="1"/>
    <cellStyle name="Обычный 2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Z75"/>
  <sheetViews>
    <sheetView tabSelected="1" workbookViewId="0">
      <pane xSplit="4" ySplit="8" topLeftCell="F9" activePane="bottomRight" state="frozen"/>
      <selection pane="topRight" activeCell="E1" sqref="E1"/>
      <selection pane="bottomLeft" activeCell="A9" sqref="A9"/>
      <selection pane="bottomRight"/>
    </sheetView>
  </sheetViews>
  <sheetFormatPr defaultRowHeight="15.75" x14ac:dyDescent="0.25"/>
  <cols>
    <col min="1" max="1" width="0.85546875" style="2" customWidth="1"/>
    <col min="2" max="2" width="36.85546875" style="2" customWidth="1"/>
    <col min="3" max="3" width="8.42578125" style="2" customWidth="1"/>
    <col min="4" max="4" width="4.85546875" style="2" customWidth="1"/>
    <col min="5" max="5" width="13" style="2" customWidth="1"/>
    <col min="6" max="6" width="9.42578125" style="2" customWidth="1"/>
    <col min="7" max="7" width="12.42578125" style="2" customWidth="1"/>
    <col min="8" max="8" width="9.140625" style="2" customWidth="1"/>
    <col min="9" max="9" width="11" style="2" customWidth="1"/>
    <col min="10" max="10" width="12.5703125" style="2" customWidth="1"/>
    <col min="11" max="11" width="10.5703125" style="2" customWidth="1"/>
    <col min="12" max="12" width="9.140625" style="2"/>
    <col min="13" max="13" width="10.7109375" style="2" customWidth="1"/>
    <col min="14" max="14" width="9.140625" style="2"/>
    <col min="15" max="15" width="12.42578125" style="2" customWidth="1"/>
    <col min="16" max="17" width="9.140625" style="2"/>
    <col min="18" max="18" width="12.7109375" style="2" customWidth="1"/>
    <col min="19" max="19" width="9.140625" style="2"/>
    <col min="20" max="20" width="12.28515625" style="2" customWidth="1"/>
    <col min="21" max="21" width="11.7109375" style="2" customWidth="1"/>
    <col min="22" max="256" width="9.140625" style="2"/>
    <col min="257" max="257" width="0.85546875" style="2" customWidth="1"/>
    <col min="258" max="258" width="36.85546875" style="2" customWidth="1"/>
    <col min="259" max="259" width="8.42578125" style="2" customWidth="1"/>
    <col min="260" max="260" width="4.85546875" style="2" customWidth="1"/>
    <col min="261" max="261" width="13" style="2" customWidth="1"/>
    <col min="262" max="262" width="9.42578125" style="2" customWidth="1"/>
    <col min="263" max="263" width="12.42578125" style="2" customWidth="1"/>
    <col min="264" max="264" width="9.140625" style="2" customWidth="1"/>
    <col min="265" max="265" width="11" style="2" customWidth="1"/>
    <col min="266" max="266" width="12.5703125" style="2" customWidth="1"/>
    <col min="267" max="267" width="10.5703125" style="2" customWidth="1"/>
    <col min="268" max="268" width="9.140625" style="2"/>
    <col min="269" max="269" width="10.7109375" style="2" customWidth="1"/>
    <col min="270" max="270" width="9.140625" style="2"/>
    <col min="271" max="271" width="12.42578125" style="2" customWidth="1"/>
    <col min="272" max="273" width="9.140625" style="2"/>
    <col min="274" max="274" width="12.7109375" style="2" customWidth="1"/>
    <col min="275" max="275" width="9.140625" style="2"/>
    <col min="276" max="276" width="12.28515625" style="2" customWidth="1"/>
    <col min="277" max="277" width="11.7109375" style="2" customWidth="1"/>
    <col min="278" max="512" width="9.140625" style="2"/>
    <col min="513" max="513" width="0.85546875" style="2" customWidth="1"/>
    <col min="514" max="514" width="36.85546875" style="2" customWidth="1"/>
    <col min="515" max="515" width="8.42578125" style="2" customWidth="1"/>
    <col min="516" max="516" width="4.85546875" style="2" customWidth="1"/>
    <col min="517" max="517" width="13" style="2" customWidth="1"/>
    <col min="518" max="518" width="9.42578125" style="2" customWidth="1"/>
    <col min="519" max="519" width="12.42578125" style="2" customWidth="1"/>
    <col min="520" max="520" width="9.140625" style="2" customWidth="1"/>
    <col min="521" max="521" width="11" style="2" customWidth="1"/>
    <col min="522" max="522" width="12.5703125" style="2" customWidth="1"/>
    <col min="523" max="523" width="10.5703125" style="2" customWidth="1"/>
    <col min="524" max="524" width="9.140625" style="2"/>
    <col min="525" max="525" width="10.7109375" style="2" customWidth="1"/>
    <col min="526" max="526" width="9.140625" style="2"/>
    <col min="527" max="527" width="12.42578125" style="2" customWidth="1"/>
    <col min="528" max="529" width="9.140625" style="2"/>
    <col min="530" max="530" width="12.7109375" style="2" customWidth="1"/>
    <col min="531" max="531" width="9.140625" style="2"/>
    <col min="532" max="532" width="12.28515625" style="2" customWidth="1"/>
    <col min="533" max="533" width="11.7109375" style="2" customWidth="1"/>
    <col min="534" max="768" width="9.140625" style="2"/>
    <col min="769" max="769" width="0.85546875" style="2" customWidth="1"/>
    <col min="770" max="770" width="36.85546875" style="2" customWidth="1"/>
    <col min="771" max="771" width="8.42578125" style="2" customWidth="1"/>
    <col min="772" max="772" width="4.85546875" style="2" customWidth="1"/>
    <col min="773" max="773" width="13" style="2" customWidth="1"/>
    <col min="774" max="774" width="9.42578125" style="2" customWidth="1"/>
    <col min="775" max="775" width="12.42578125" style="2" customWidth="1"/>
    <col min="776" max="776" width="9.140625" style="2" customWidth="1"/>
    <col min="777" max="777" width="11" style="2" customWidth="1"/>
    <col min="778" max="778" width="12.5703125" style="2" customWidth="1"/>
    <col min="779" max="779" width="10.5703125" style="2" customWidth="1"/>
    <col min="780" max="780" width="9.140625" style="2"/>
    <col min="781" max="781" width="10.7109375" style="2" customWidth="1"/>
    <col min="782" max="782" width="9.140625" style="2"/>
    <col min="783" max="783" width="12.42578125" style="2" customWidth="1"/>
    <col min="784" max="785" width="9.140625" style="2"/>
    <col min="786" max="786" width="12.7109375" style="2" customWidth="1"/>
    <col min="787" max="787" width="9.140625" style="2"/>
    <col min="788" max="788" width="12.28515625" style="2" customWidth="1"/>
    <col min="789" max="789" width="11.7109375" style="2" customWidth="1"/>
    <col min="790" max="1024" width="9.140625" style="2"/>
    <col min="1025" max="1025" width="0.85546875" style="2" customWidth="1"/>
    <col min="1026" max="1026" width="36.85546875" style="2" customWidth="1"/>
    <col min="1027" max="1027" width="8.42578125" style="2" customWidth="1"/>
    <col min="1028" max="1028" width="4.85546875" style="2" customWidth="1"/>
    <col min="1029" max="1029" width="13" style="2" customWidth="1"/>
    <col min="1030" max="1030" width="9.42578125" style="2" customWidth="1"/>
    <col min="1031" max="1031" width="12.42578125" style="2" customWidth="1"/>
    <col min="1032" max="1032" width="9.140625" style="2" customWidth="1"/>
    <col min="1033" max="1033" width="11" style="2" customWidth="1"/>
    <col min="1034" max="1034" width="12.5703125" style="2" customWidth="1"/>
    <col min="1035" max="1035" width="10.5703125" style="2" customWidth="1"/>
    <col min="1036" max="1036" width="9.140625" style="2"/>
    <col min="1037" max="1037" width="10.7109375" style="2" customWidth="1"/>
    <col min="1038" max="1038" width="9.140625" style="2"/>
    <col min="1039" max="1039" width="12.42578125" style="2" customWidth="1"/>
    <col min="1040" max="1041" width="9.140625" style="2"/>
    <col min="1042" max="1042" width="12.7109375" style="2" customWidth="1"/>
    <col min="1043" max="1043" width="9.140625" style="2"/>
    <col min="1044" max="1044" width="12.28515625" style="2" customWidth="1"/>
    <col min="1045" max="1045" width="11.7109375" style="2" customWidth="1"/>
    <col min="1046" max="1280" width="9.140625" style="2"/>
    <col min="1281" max="1281" width="0.85546875" style="2" customWidth="1"/>
    <col min="1282" max="1282" width="36.85546875" style="2" customWidth="1"/>
    <col min="1283" max="1283" width="8.42578125" style="2" customWidth="1"/>
    <col min="1284" max="1284" width="4.85546875" style="2" customWidth="1"/>
    <col min="1285" max="1285" width="13" style="2" customWidth="1"/>
    <col min="1286" max="1286" width="9.42578125" style="2" customWidth="1"/>
    <col min="1287" max="1287" width="12.42578125" style="2" customWidth="1"/>
    <col min="1288" max="1288" width="9.140625" style="2" customWidth="1"/>
    <col min="1289" max="1289" width="11" style="2" customWidth="1"/>
    <col min="1290" max="1290" width="12.5703125" style="2" customWidth="1"/>
    <col min="1291" max="1291" width="10.5703125" style="2" customWidth="1"/>
    <col min="1292" max="1292" width="9.140625" style="2"/>
    <col min="1293" max="1293" width="10.7109375" style="2" customWidth="1"/>
    <col min="1294" max="1294" width="9.140625" style="2"/>
    <col min="1295" max="1295" width="12.42578125" style="2" customWidth="1"/>
    <col min="1296" max="1297" width="9.140625" style="2"/>
    <col min="1298" max="1298" width="12.7109375" style="2" customWidth="1"/>
    <col min="1299" max="1299" width="9.140625" style="2"/>
    <col min="1300" max="1300" width="12.28515625" style="2" customWidth="1"/>
    <col min="1301" max="1301" width="11.7109375" style="2" customWidth="1"/>
    <col min="1302" max="1536" width="9.140625" style="2"/>
    <col min="1537" max="1537" width="0.85546875" style="2" customWidth="1"/>
    <col min="1538" max="1538" width="36.85546875" style="2" customWidth="1"/>
    <col min="1539" max="1539" width="8.42578125" style="2" customWidth="1"/>
    <col min="1540" max="1540" width="4.85546875" style="2" customWidth="1"/>
    <col min="1541" max="1541" width="13" style="2" customWidth="1"/>
    <col min="1542" max="1542" width="9.42578125" style="2" customWidth="1"/>
    <col min="1543" max="1543" width="12.42578125" style="2" customWidth="1"/>
    <col min="1544" max="1544" width="9.140625" style="2" customWidth="1"/>
    <col min="1545" max="1545" width="11" style="2" customWidth="1"/>
    <col min="1546" max="1546" width="12.5703125" style="2" customWidth="1"/>
    <col min="1547" max="1547" width="10.5703125" style="2" customWidth="1"/>
    <col min="1548" max="1548" width="9.140625" style="2"/>
    <col min="1549" max="1549" width="10.7109375" style="2" customWidth="1"/>
    <col min="1550" max="1550" width="9.140625" style="2"/>
    <col min="1551" max="1551" width="12.42578125" style="2" customWidth="1"/>
    <col min="1552" max="1553" width="9.140625" style="2"/>
    <col min="1554" max="1554" width="12.7109375" style="2" customWidth="1"/>
    <col min="1555" max="1555" width="9.140625" style="2"/>
    <col min="1556" max="1556" width="12.28515625" style="2" customWidth="1"/>
    <col min="1557" max="1557" width="11.7109375" style="2" customWidth="1"/>
    <col min="1558" max="1792" width="9.140625" style="2"/>
    <col min="1793" max="1793" width="0.85546875" style="2" customWidth="1"/>
    <col min="1794" max="1794" width="36.85546875" style="2" customWidth="1"/>
    <col min="1795" max="1795" width="8.42578125" style="2" customWidth="1"/>
    <col min="1796" max="1796" width="4.85546875" style="2" customWidth="1"/>
    <col min="1797" max="1797" width="13" style="2" customWidth="1"/>
    <col min="1798" max="1798" width="9.42578125" style="2" customWidth="1"/>
    <col min="1799" max="1799" width="12.42578125" style="2" customWidth="1"/>
    <col min="1800" max="1800" width="9.140625" style="2" customWidth="1"/>
    <col min="1801" max="1801" width="11" style="2" customWidth="1"/>
    <col min="1802" max="1802" width="12.5703125" style="2" customWidth="1"/>
    <col min="1803" max="1803" width="10.5703125" style="2" customWidth="1"/>
    <col min="1804" max="1804" width="9.140625" style="2"/>
    <col min="1805" max="1805" width="10.7109375" style="2" customWidth="1"/>
    <col min="1806" max="1806" width="9.140625" style="2"/>
    <col min="1807" max="1807" width="12.42578125" style="2" customWidth="1"/>
    <col min="1808" max="1809" width="9.140625" style="2"/>
    <col min="1810" max="1810" width="12.7109375" style="2" customWidth="1"/>
    <col min="1811" max="1811" width="9.140625" style="2"/>
    <col min="1812" max="1812" width="12.28515625" style="2" customWidth="1"/>
    <col min="1813" max="1813" width="11.7109375" style="2" customWidth="1"/>
    <col min="1814" max="2048" width="9.140625" style="2"/>
    <col min="2049" max="2049" width="0.85546875" style="2" customWidth="1"/>
    <col min="2050" max="2050" width="36.85546875" style="2" customWidth="1"/>
    <col min="2051" max="2051" width="8.42578125" style="2" customWidth="1"/>
    <col min="2052" max="2052" width="4.85546875" style="2" customWidth="1"/>
    <col min="2053" max="2053" width="13" style="2" customWidth="1"/>
    <col min="2054" max="2054" width="9.42578125" style="2" customWidth="1"/>
    <col min="2055" max="2055" width="12.42578125" style="2" customWidth="1"/>
    <col min="2056" max="2056" width="9.140625" style="2" customWidth="1"/>
    <col min="2057" max="2057" width="11" style="2" customWidth="1"/>
    <col min="2058" max="2058" width="12.5703125" style="2" customWidth="1"/>
    <col min="2059" max="2059" width="10.5703125" style="2" customWidth="1"/>
    <col min="2060" max="2060" width="9.140625" style="2"/>
    <col min="2061" max="2061" width="10.7109375" style="2" customWidth="1"/>
    <col min="2062" max="2062" width="9.140625" style="2"/>
    <col min="2063" max="2063" width="12.42578125" style="2" customWidth="1"/>
    <col min="2064" max="2065" width="9.140625" style="2"/>
    <col min="2066" max="2066" width="12.7109375" style="2" customWidth="1"/>
    <col min="2067" max="2067" width="9.140625" style="2"/>
    <col min="2068" max="2068" width="12.28515625" style="2" customWidth="1"/>
    <col min="2069" max="2069" width="11.7109375" style="2" customWidth="1"/>
    <col min="2070" max="2304" width="9.140625" style="2"/>
    <col min="2305" max="2305" width="0.85546875" style="2" customWidth="1"/>
    <col min="2306" max="2306" width="36.85546875" style="2" customWidth="1"/>
    <col min="2307" max="2307" width="8.42578125" style="2" customWidth="1"/>
    <col min="2308" max="2308" width="4.85546875" style="2" customWidth="1"/>
    <col min="2309" max="2309" width="13" style="2" customWidth="1"/>
    <col min="2310" max="2310" width="9.42578125" style="2" customWidth="1"/>
    <col min="2311" max="2311" width="12.42578125" style="2" customWidth="1"/>
    <col min="2312" max="2312" width="9.140625" style="2" customWidth="1"/>
    <col min="2313" max="2313" width="11" style="2" customWidth="1"/>
    <col min="2314" max="2314" width="12.5703125" style="2" customWidth="1"/>
    <col min="2315" max="2315" width="10.5703125" style="2" customWidth="1"/>
    <col min="2316" max="2316" width="9.140625" style="2"/>
    <col min="2317" max="2317" width="10.7109375" style="2" customWidth="1"/>
    <col min="2318" max="2318" width="9.140625" style="2"/>
    <col min="2319" max="2319" width="12.42578125" style="2" customWidth="1"/>
    <col min="2320" max="2321" width="9.140625" style="2"/>
    <col min="2322" max="2322" width="12.7109375" style="2" customWidth="1"/>
    <col min="2323" max="2323" width="9.140625" style="2"/>
    <col min="2324" max="2324" width="12.28515625" style="2" customWidth="1"/>
    <col min="2325" max="2325" width="11.7109375" style="2" customWidth="1"/>
    <col min="2326" max="2560" width="9.140625" style="2"/>
    <col min="2561" max="2561" width="0.85546875" style="2" customWidth="1"/>
    <col min="2562" max="2562" width="36.85546875" style="2" customWidth="1"/>
    <col min="2563" max="2563" width="8.42578125" style="2" customWidth="1"/>
    <col min="2564" max="2564" width="4.85546875" style="2" customWidth="1"/>
    <col min="2565" max="2565" width="13" style="2" customWidth="1"/>
    <col min="2566" max="2566" width="9.42578125" style="2" customWidth="1"/>
    <col min="2567" max="2567" width="12.42578125" style="2" customWidth="1"/>
    <col min="2568" max="2568" width="9.140625" style="2" customWidth="1"/>
    <col min="2569" max="2569" width="11" style="2" customWidth="1"/>
    <col min="2570" max="2570" width="12.5703125" style="2" customWidth="1"/>
    <col min="2571" max="2571" width="10.5703125" style="2" customWidth="1"/>
    <col min="2572" max="2572" width="9.140625" style="2"/>
    <col min="2573" max="2573" width="10.7109375" style="2" customWidth="1"/>
    <col min="2574" max="2574" width="9.140625" style="2"/>
    <col min="2575" max="2575" width="12.42578125" style="2" customWidth="1"/>
    <col min="2576" max="2577" width="9.140625" style="2"/>
    <col min="2578" max="2578" width="12.7109375" style="2" customWidth="1"/>
    <col min="2579" max="2579" width="9.140625" style="2"/>
    <col min="2580" max="2580" width="12.28515625" style="2" customWidth="1"/>
    <col min="2581" max="2581" width="11.7109375" style="2" customWidth="1"/>
    <col min="2582" max="2816" width="9.140625" style="2"/>
    <col min="2817" max="2817" width="0.85546875" style="2" customWidth="1"/>
    <col min="2818" max="2818" width="36.85546875" style="2" customWidth="1"/>
    <col min="2819" max="2819" width="8.42578125" style="2" customWidth="1"/>
    <col min="2820" max="2820" width="4.85546875" style="2" customWidth="1"/>
    <col min="2821" max="2821" width="13" style="2" customWidth="1"/>
    <col min="2822" max="2822" width="9.42578125" style="2" customWidth="1"/>
    <col min="2823" max="2823" width="12.42578125" style="2" customWidth="1"/>
    <col min="2824" max="2824" width="9.140625" style="2" customWidth="1"/>
    <col min="2825" max="2825" width="11" style="2" customWidth="1"/>
    <col min="2826" max="2826" width="12.5703125" style="2" customWidth="1"/>
    <col min="2827" max="2827" width="10.5703125" style="2" customWidth="1"/>
    <col min="2828" max="2828" width="9.140625" style="2"/>
    <col min="2829" max="2829" width="10.7109375" style="2" customWidth="1"/>
    <col min="2830" max="2830" width="9.140625" style="2"/>
    <col min="2831" max="2831" width="12.42578125" style="2" customWidth="1"/>
    <col min="2832" max="2833" width="9.140625" style="2"/>
    <col min="2834" max="2834" width="12.7109375" style="2" customWidth="1"/>
    <col min="2835" max="2835" width="9.140625" style="2"/>
    <col min="2836" max="2836" width="12.28515625" style="2" customWidth="1"/>
    <col min="2837" max="2837" width="11.7109375" style="2" customWidth="1"/>
    <col min="2838" max="3072" width="9.140625" style="2"/>
    <col min="3073" max="3073" width="0.85546875" style="2" customWidth="1"/>
    <col min="3074" max="3074" width="36.85546875" style="2" customWidth="1"/>
    <col min="3075" max="3075" width="8.42578125" style="2" customWidth="1"/>
    <col min="3076" max="3076" width="4.85546875" style="2" customWidth="1"/>
    <col min="3077" max="3077" width="13" style="2" customWidth="1"/>
    <col min="3078" max="3078" width="9.42578125" style="2" customWidth="1"/>
    <col min="3079" max="3079" width="12.42578125" style="2" customWidth="1"/>
    <col min="3080" max="3080" width="9.140625" style="2" customWidth="1"/>
    <col min="3081" max="3081" width="11" style="2" customWidth="1"/>
    <col min="3082" max="3082" width="12.5703125" style="2" customWidth="1"/>
    <col min="3083" max="3083" width="10.5703125" style="2" customWidth="1"/>
    <col min="3084" max="3084" width="9.140625" style="2"/>
    <col min="3085" max="3085" width="10.7109375" style="2" customWidth="1"/>
    <col min="3086" max="3086" width="9.140625" style="2"/>
    <col min="3087" max="3087" width="12.42578125" style="2" customWidth="1"/>
    <col min="3088" max="3089" width="9.140625" style="2"/>
    <col min="3090" max="3090" width="12.7109375" style="2" customWidth="1"/>
    <col min="3091" max="3091" width="9.140625" style="2"/>
    <col min="3092" max="3092" width="12.28515625" style="2" customWidth="1"/>
    <col min="3093" max="3093" width="11.7109375" style="2" customWidth="1"/>
    <col min="3094" max="3328" width="9.140625" style="2"/>
    <col min="3329" max="3329" width="0.85546875" style="2" customWidth="1"/>
    <col min="3330" max="3330" width="36.85546875" style="2" customWidth="1"/>
    <col min="3331" max="3331" width="8.42578125" style="2" customWidth="1"/>
    <col min="3332" max="3332" width="4.85546875" style="2" customWidth="1"/>
    <col min="3333" max="3333" width="13" style="2" customWidth="1"/>
    <col min="3334" max="3334" width="9.42578125" style="2" customWidth="1"/>
    <col min="3335" max="3335" width="12.42578125" style="2" customWidth="1"/>
    <col min="3336" max="3336" width="9.140625" style="2" customWidth="1"/>
    <col min="3337" max="3337" width="11" style="2" customWidth="1"/>
    <col min="3338" max="3338" width="12.5703125" style="2" customWidth="1"/>
    <col min="3339" max="3339" width="10.5703125" style="2" customWidth="1"/>
    <col min="3340" max="3340" width="9.140625" style="2"/>
    <col min="3341" max="3341" width="10.7109375" style="2" customWidth="1"/>
    <col min="3342" max="3342" width="9.140625" style="2"/>
    <col min="3343" max="3343" width="12.42578125" style="2" customWidth="1"/>
    <col min="3344" max="3345" width="9.140625" style="2"/>
    <col min="3346" max="3346" width="12.7109375" style="2" customWidth="1"/>
    <col min="3347" max="3347" width="9.140625" style="2"/>
    <col min="3348" max="3348" width="12.28515625" style="2" customWidth="1"/>
    <col min="3349" max="3349" width="11.7109375" style="2" customWidth="1"/>
    <col min="3350" max="3584" width="9.140625" style="2"/>
    <col min="3585" max="3585" width="0.85546875" style="2" customWidth="1"/>
    <col min="3586" max="3586" width="36.85546875" style="2" customWidth="1"/>
    <col min="3587" max="3587" width="8.42578125" style="2" customWidth="1"/>
    <col min="3588" max="3588" width="4.85546875" style="2" customWidth="1"/>
    <col min="3589" max="3589" width="13" style="2" customWidth="1"/>
    <col min="3590" max="3590" width="9.42578125" style="2" customWidth="1"/>
    <col min="3591" max="3591" width="12.42578125" style="2" customWidth="1"/>
    <col min="3592" max="3592" width="9.140625" style="2" customWidth="1"/>
    <col min="3593" max="3593" width="11" style="2" customWidth="1"/>
    <col min="3594" max="3594" width="12.5703125" style="2" customWidth="1"/>
    <col min="3595" max="3595" width="10.5703125" style="2" customWidth="1"/>
    <col min="3596" max="3596" width="9.140625" style="2"/>
    <col min="3597" max="3597" width="10.7109375" style="2" customWidth="1"/>
    <col min="3598" max="3598" width="9.140625" style="2"/>
    <col min="3599" max="3599" width="12.42578125" style="2" customWidth="1"/>
    <col min="3600" max="3601" width="9.140625" style="2"/>
    <col min="3602" max="3602" width="12.7109375" style="2" customWidth="1"/>
    <col min="3603" max="3603" width="9.140625" style="2"/>
    <col min="3604" max="3604" width="12.28515625" style="2" customWidth="1"/>
    <col min="3605" max="3605" width="11.7109375" style="2" customWidth="1"/>
    <col min="3606" max="3840" width="9.140625" style="2"/>
    <col min="3841" max="3841" width="0.85546875" style="2" customWidth="1"/>
    <col min="3842" max="3842" width="36.85546875" style="2" customWidth="1"/>
    <col min="3843" max="3843" width="8.42578125" style="2" customWidth="1"/>
    <col min="3844" max="3844" width="4.85546875" style="2" customWidth="1"/>
    <col min="3845" max="3845" width="13" style="2" customWidth="1"/>
    <col min="3846" max="3846" width="9.42578125" style="2" customWidth="1"/>
    <col min="3847" max="3847" width="12.42578125" style="2" customWidth="1"/>
    <col min="3848" max="3848" width="9.140625" style="2" customWidth="1"/>
    <col min="3849" max="3849" width="11" style="2" customWidth="1"/>
    <col min="3850" max="3850" width="12.5703125" style="2" customWidth="1"/>
    <col min="3851" max="3851" width="10.5703125" style="2" customWidth="1"/>
    <col min="3852" max="3852" width="9.140625" style="2"/>
    <col min="3853" max="3853" width="10.7109375" style="2" customWidth="1"/>
    <col min="3854" max="3854" width="9.140625" style="2"/>
    <col min="3855" max="3855" width="12.42578125" style="2" customWidth="1"/>
    <col min="3856" max="3857" width="9.140625" style="2"/>
    <col min="3858" max="3858" width="12.7109375" style="2" customWidth="1"/>
    <col min="3859" max="3859" width="9.140625" style="2"/>
    <col min="3860" max="3860" width="12.28515625" style="2" customWidth="1"/>
    <col min="3861" max="3861" width="11.7109375" style="2" customWidth="1"/>
    <col min="3862" max="4096" width="9.140625" style="2"/>
    <col min="4097" max="4097" width="0.85546875" style="2" customWidth="1"/>
    <col min="4098" max="4098" width="36.85546875" style="2" customWidth="1"/>
    <col min="4099" max="4099" width="8.42578125" style="2" customWidth="1"/>
    <col min="4100" max="4100" width="4.85546875" style="2" customWidth="1"/>
    <col min="4101" max="4101" width="13" style="2" customWidth="1"/>
    <col min="4102" max="4102" width="9.42578125" style="2" customWidth="1"/>
    <col min="4103" max="4103" width="12.42578125" style="2" customWidth="1"/>
    <col min="4104" max="4104" width="9.140625" style="2" customWidth="1"/>
    <col min="4105" max="4105" width="11" style="2" customWidth="1"/>
    <col min="4106" max="4106" width="12.5703125" style="2" customWidth="1"/>
    <col min="4107" max="4107" width="10.5703125" style="2" customWidth="1"/>
    <col min="4108" max="4108" width="9.140625" style="2"/>
    <col min="4109" max="4109" width="10.7109375" style="2" customWidth="1"/>
    <col min="4110" max="4110" width="9.140625" style="2"/>
    <col min="4111" max="4111" width="12.42578125" style="2" customWidth="1"/>
    <col min="4112" max="4113" width="9.140625" style="2"/>
    <col min="4114" max="4114" width="12.7109375" style="2" customWidth="1"/>
    <col min="4115" max="4115" width="9.140625" style="2"/>
    <col min="4116" max="4116" width="12.28515625" style="2" customWidth="1"/>
    <col min="4117" max="4117" width="11.7109375" style="2" customWidth="1"/>
    <col min="4118" max="4352" width="9.140625" style="2"/>
    <col min="4353" max="4353" width="0.85546875" style="2" customWidth="1"/>
    <col min="4354" max="4354" width="36.85546875" style="2" customWidth="1"/>
    <col min="4355" max="4355" width="8.42578125" style="2" customWidth="1"/>
    <col min="4356" max="4356" width="4.85546875" style="2" customWidth="1"/>
    <col min="4357" max="4357" width="13" style="2" customWidth="1"/>
    <col min="4358" max="4358" width="9.42578125" style="2" customWidth="1"/>
    <col min="4359" max="4359" width="12.42578125" style="2" customWidth="1"/>
    <col min="4360" max="4360" width="9.140625" style="2" customWidth="1"/>
    <col min="4361" max="4361" width="11" style="2" customWidth="1"/>
    <col min="4362" max="4362" width="12.5703125" style="2" customWidth="1"/>
    <col min="4363" max="4363" width="10.5703125" style="2" customWidth="1"/>
    <col min="4364" max="4364" width="9.140625" style="2"/>
    <col min="4365" max="4365" width="10.7109375" style="2" customWidth="1"/>
    <col min="4366" max="4366" width="9.140625" style="2"/>
    <col min="4367" max="4367" width="12.42578125" style="2" customWidth="1"/>
    <col min="4368" max="4369" width="9.140625" style="2"/>
    <col min="4370" max="4370" width="12.7109375" style="2" customWidth="1"/>
    <col min="4371" max="4371" width="9.140625" style="2"/>
    <col min="4372" max="4372" width="12.28515625" style="2" customWidth="1"/>
    <col min="4373" max="4373" width="11.7109375" style="2" customWidth="1"/>
    <col min="4374" max="4608" width="9.140625" style="2"/>
    <col min="4609" max="4609" width="0.85546875" style="2" customWidth="1"/>
    <col min="4610" max="4610" width="36.85546875" style="2" customWidth="1"/>
    <col min="4611" max="4611" width="8.42578125" style="2" customWidth="1"/>
    <col min="4612" max="4612" width="4.85546875" style="2" customWidth="1"/>
    <col min="4613" max="4613" width="13" style="2" customWidth="1"/>
    <col min="4614" max="4614" width="9.42578125" style="2" customWidth="1"/>
    <col min="4615" max="4615" width="12.42578125" style="2" customWidth="1"/>
    <col min="4616" max="4616" width="9.140625" style="2" customWidth="1"/>
    <col min="4617" max="4617" width="11" style="2" customWidth="1"/>
    <col min="4618" max="4618" width="12.5703125" style="2" customWidth="1"/>
    <col min="4619" max="4619" width="10.5703125" style="2" customWidth="1"/>
    <col min="4620" max="4620" width="9.140625" style="2"/>
    <col min="4621" max="4621" width="10.7109375" style="2" customWidth="1"/>
    <col min="4622" max="4622" width="9.140625" style="2"/>
    <col min="4623" max="4623" width="12.42578125" style="2" customWidth="1"/>
    <col min="4624" max="4625" width="9.140625" style="2"/>
    <col min="4626" max="4626" width="12.7109375" style="2" customWidth="1"/>
    <col min="4627" max="4627" width="9.140625" style="2"/>
    <col min="4628" max="4628" width="12.28515625" style="2" customWidth="1"/>
    <col min="4629" max="4629" width="11.7109375" style="2" customWidth="1"/>
    <col min="4630" max="4864" width="9.140625" style="2"/>
    <col min="4865" max="4865" width="0.85546875" style="2" customWidth="1"/>
    <col min="4866" max="4866" width="36.85546875" style="2" customWidth="1"/>
    <col min="4867" max="4867" width="8.42578125" style="2" customWidth="1"/>
    <col min="4868" max="4868" width="4.85546875" style="2" customWidth="1"/>
    <col min="4869" max="4869" width="13" style="2" customWidth="1"/>
    <col min="4870" max="4870" width="9.42578125" style="2" customWidth="1"/>
    <col min="4871" max="4871" width="12.42578125" style="2" customWidth="1"/>
    <col min="4872" max="4872" width="9.140625" style="2" customWidth="1"/>
    <col min="4873" max="4873" width="11" style="2" customWidth="1"/>
    <col min="4874" max="4874" width="12.5703125" style="2" customWidth="1"/>
    <col min="4875" max="4875" width="10.5703125" style="2" customWidth="1"/>
    <col min="4876" max="4876" width="9.140625" style="2"/>
    <col min="4877" max="4877" width="10.7109375" style="2" customWidth="1"/>
    <col min="4878" max="4878" width="9.140625" style="2"/>
    <col min="4879" max="4879" width="12.42578125" style="2" customWidth="1"/>
    <col min="4880" max="4881" width="9.140625" style="2"/>
    <col min="4882" max="4882" width="12.7109375" style="2" customWidth="1"/>
    <col min="4883" max="4883" width="9.140625" style="2"/>
    <col min="4884" max="4884" width="12.28515625" style="2" customWidth="1"/>
    <col min="4885" max="4885" width="11.7109375" style="2" customWidth="1"/>
    <col min="4886" max="5120" width="9.140625" style="2"/>
    <col min="5121" max="5121" width="0.85546875" style="2" customWidth="1"/>
    <col min="5122" max="5122" width="36.85546875" style="2" customWidth="1"/>
    <col min="5123" max="5123" width="8.42578125" style="2" customWidth="1"/>
    <col min="5124" max="5124" width="4.85546875" style="2" customWidth="1"/>
    <col min="5125" max="5125" width="13" style="2" customWidth="1"/>
    <col min="5126" max="5126" width="9.42578125" style="2" customWidth="1"/>
    <col min="5127" max="5127" width="12.42578125" style="2" customWidth="1"/>
    <col min="5128" max="5128" width="9.140625" style="2" customWidth="1"/>
    <col min="5129" max="5129" width="11" style="2" customWidth="1"/>
    <col min="5130" max="5130" width="12.5703125" style="2" customWidth="1"/>
    <col min="5131" max="5131" width="10.5703125" style="2" customWidth="1"/>
    <col min="5132" max="5132" width="9.140625" style="2"/>
    <col min="5133" max="5133" width="10.7109375" style="2" customWidth="1"/>
    <col min="5134" max="5134" width="9.140625" style="2"/>
    <col min="5135" max="5135" width="12.42578125" style="2" customWidth="1"/>
    <col min="5136" max="5137" width="9.140625" style="2"/>
    <col min="5138" max="5138" width="12.7109375" style="2" customWidth="1"/>
    <col min="5139" max="5139" width="9.140625" style="2"/>
    <col min="5140" max="5140" width="12.28515625" style="2" customWidth="1"/>
    <col min="5141" max="5141" width="11.7109375" style="2" customWidth="1"/>
    <col min="5142" max="5376" width="9.140625" style="2"/>
    <col min="5377" max="5377" width="0.85546875" style="2" customWidth="1"/>
    <col min="5378" max="5378" width="36.85546875" style="2" customWidth="1"/>
    <col min="5379" max="5379" width="8.42578125" style="2" customWidth="1"/>
    <col min="5380" max="5380" width="4.85546875" style="2" customWidth="1"/>
    <col min="5381" max="5381" width="13" style="2" customWidth="1"/>
    <col min="5382" max="5382" width="9.42578125" style="2" customWidth="1"/>
    <col min="5383" max="5383" width="12.42578125" style="2" customWidth="1"/>
    <col min="5384" max="5384" width="9.140625" style="2" customWidth="1"/>
    <col min="5385" max="5385" width="11" style="2" customWidth="1"/>
    <col min="5386" max="5386" width="12.5703125" style="2" customWidth="1"/>
    <col min="5387" max="5387" width="10.5703125" style="2" customWidth="1"/>
    <col min="5388" max="5388" width="9.140625" style="2"/>
    <col min="5389" max="5389" width="10.7109375" style="2" customWidth="1"/>
    <col min="5390" max="5390" width="9.140625" style="2"/>
    <col min="5391" max="5391" width="12.42578125" style="2" customWidth="1"/>
    <col min="5392" max="5393" width="9.140625" style="2"/>
    <col min="5394" max="5394" width="12.7109375" style="2" customWidth="1"/>
    <col min="5395" max="5395" width="9.140625" style="2"/>
    <col min="5396" max="5396" width="12.28515625" style="2" customWidth="1"/>
    <col min="5397" max="5397" width="11.7109375" style="2" customWidth="1"/>
    <col min="5398" max="5632" width="9.140625" style="2"/>
    <col min="5633" max="5633" width="0.85546875" style="2" customWidth="1"/>
    <col min="5634" max="5634" width="36.85546875" style="2" customWidth="1"/>
    <col min="5635" max="5635" width="8.42578125" style="2" customWidth="1"/>
    <col min="5636" max="5636" width="4.85546875" style="2" customWidth="1"/>
    <col min="5637" max="5637" width="13" style="2" customWidth="1"/>
    <col min="5638" max="5638" width="9.42578125" style="2" customWidth="1"/>
    <col min="5639" max="5639" width="12.42578125" style="2" customWidth="1"/>
    <col min="5640" max="5640" width="9.140625" style="2" customWidth="1"/>
    <col min="5641" max="5641" width="11" style="2" customWidth="1"/>
    <col min="5642" max="5642" width="12.5703125" style="2" customWidth="1"/>
    <col min="5643" max="5643" width="10.5703125" style="2" customWidth="1"/>
    <col min="5644" max="5644" width="9.140625" style="2"/>
    <col min="5645" max="5645" width="10.7109375" style="2" customWidth="1"/>
    <col min="5646" max="5646" width="9.140625" style="2"/>
    <col min="5647" max="5647" width="12.42578125" style="2" customWidth="1"/>
    <col min="5648" max="5649" width="9.140625" style="2"/>
    <col min="5650" max="5650" width="12.7109375" style="2" customWidth="1"/>
    <col min="5651" max="5651" width="9.140625" style="2"/>
    <col min="5652" max="5652" width="12.28515625" style="2" customWidth="1"/>
    <col min="5653" max="5653" width="11.7109375" style="2" customWidth="1"/>
    <col min="5654" max="5888" width="9.140625" style="2"/>
    <col min="5889" max="5889" width="0.85546875" style="2" customWidth="1"/>
    <col min="5890" max="5890" width="36.85546875" style="2" customWidth="1"/>
    <col min="5891" max="5891" width="8.42578125" style="2" customWidth="1"/>
    <col min="5892" max="5892" width="4.85546875" style="2" customWidth="1"/>
    <col min="5893" max="5893" width="13" style="2" customWidth="1"/>
    <col min="5894" max="5894" width="9.42578125" style="2" customWidth="1"/>
    <col min="5895" max="5895" width="12.42578125" style="2" customWidth="1"/>
    <col min="5896" max="5896" width="9.140625" style="2" customWidth="1"/>
    <col min="5897" max="5897" width="11" style="2" customWidth="1"/>
    <col min="5898" max="5898" width="12.5703125" style="2" customWidth="1"/>
    <col min="5899" max="5899" width="10.5703125" style="2" customWidth="1"/>
    <col min="5900" max="5900" width="9.140625" style="2"/>
    <col min="5901" max="5901" width="10.7109375" style="2" customWidth="1"/>
    <col min="5902" max="5902" width="9.140625" style="2"/>
    <col min="5903" max="5903" width="12.42578125" style="2" customWidth="1"/>
    <col min="5904" max="5905" width="9.140625" style="2"/>
    <col min="5906" max="5906" width="12.7109375" style="2" customWidth="1"/>
    <col min="5907" max="5907" width="9.140625" style="2"/>
    <col min="5908" max="5908" width="12.28515625" style="2" customWidth="1"/>
    <col min="5909" max="5909" width="11.7109375" style="2" customWidth="1"/>
    <col min="5910" max="6144" width="9.140625" style="2"/>
    <col min="6145" max="6145" width="0.85546875" style="2" customWidth="1"/>
    <col min="6146" max="6146" width="36.85546875" style="2" customWidth="1"/>
    <col min="6147" max="6147" width="8.42578125" style="2" customWidth="1"/>
    <col min="6148" max="6148" width="4.85546875" style="2" customWidth="1"/>
    <col min="6149" max="6149" width="13" style="2" customWidth="1"/>
    <col min="6150" max="6150" width="9.42578125" style="2" customWidth="1"/>
    <col min="6151" max="6151" width="12.42578125" style="2" customWidth="1"/>
    <col min="6152" max="6152" width="9.140625" style="2" customWidth="1"/>
    <col min="6153" max="6153" width="11" style="2" customWidth="1"/>
    <col min="6154" max="6154" width="12.5703125" style="2" customWidth="1"/>
    <col min="6155" max="6155" width="10.5703125" style="2" customWidth="1"/>
    <col min="6156" max="6156" width="9.140625" style="2"/>
    <col min="6157" max="6157" width="10.7109375" style="2" customWidth="1"/>
    <col min="6158" max="6158" width="9.140625" style="2"/>
    <col min="6159" max="6159" width="12.42578125" style="2" customWidth="1"/>
    <col min="6160" max="6161" width="9.140625" style="2"/>
    <col min="6162" max="6162" width="12.7109375" style="2" customWidth="1"/>
    <col min="6163" max="6163" width="9.140625" style="2"/>
    <col min="6164" max="6164" width="12.28515625" style="2" customWidth="1"/>
    <col min="6165" max="6165" width="11.7109375" style="2" customWidth="1"/>
    <col min="6166" max="6400" width="9.140625" style="2"/>
    <col min="6401" max="6401" width="0.85546875" style="2" customWidth="1"/>
    <col min="6402" max="6402" width="36.85546875" style="2" customWidth="1"/>
    <col min="6403" max="6403" width="8.42578125" style="2" customWidth="1"/>
    <col min="6404" max="6404" width="4.85546875" style="2" customWidth="1"/>
    <col min="6405" max="6405" width="13" style="2" customWidth="1"/>
    <col min="6406" max="6406" width="9.42578125" style="2" customWidth="1"/>
    <col min="6407" max="6407" width="12.42578125" style="2" customWidth="1"/>
    <col min="6408" max="6408" width="9.140625" style="2" customWidth="1"/>
    <col min="6409" max="6409" width="11" style="2" customWidth="1"/>
    <col min="6410" max="6410" width="12.5703125" style="2" customWidth="1"/>
    <col min="6411" max="6411" width="10.5703125" style="2" customWidth="1"/>
    <col min="6412" max="6412" width="9.140625" style="2"/>
    <col min="6413" max="6413" width="10.7109375" style="2" customWidth="1"/>
    <col min="6414" max="6414" width="9.140625" style="2"/>
    <col min="6415" max="6415" width="12.42578125" style="2" customWidth="1"/>
    <col min="6416" max="6417" width="9.140625" style="2"/>
    <col min="6418" max="6418" width="12.7109375" style="2" customWidth="1"/>
    <col min="6419" max="6419" width="9.140625" style="2"/>
    <col min="6420" max="6420" width="12.28515625" style="2" customWidth="1"/>
    <col min="6421" max="6421" width="11.7109375" style="2" customWidth="1"/>
    <col min="6422" max="6656" width="9.140625" style="2"/>
    <col min="6657" max="6657" width="0.85546875" style="2" customWidth="1"/>
    <col min="6658" max="6658" width="36.85546875" style="2" customWidth="1"/>
    <col min="6659" max="6659" width="8.42578125" style="2" customWidth="1"/>
    <col min="6660" max="6660" width="4.85546875" style="2" customWidth="1"/>
    <col min="6661" max="6661" width="13" style="2" customWidth="1"/>
    <col min="6662" max="6662" width="9.42578125" style="2" customWidth="1"/>
    <col min="6663" max="6663" width="12.42578125" style="2" customWidth="1"/>
    <col min="6664" max="6664" width="9.140625" style="2" customWidth="1"/>
    <col min="6665" max="6665" width="11" style="2" customWidth="1"/>
    <col min="6666" max="6666" width="12.5703125" style="2" customWidth="1"/>
    <col min="6667" max="6667" width="10.5703125" style="2" customWidth="1"/>
    <col min="6668" max="6668" width="9.140625" style="2"/>
    <col min="6669" max="6669" width="10.7109375" style="2" customWidth="1"/>
    <col min="6670" max="6670" width="9.140625" style="2"/>
    <col min="6671" max="6671" width="12.42578125" style="2" customWidth="1"/>
    <col min="6672" max="6673" width="9.140625" style="2"/>
    <col min="6674" max="6674" width="12.7109375" style="2" customWidth="1"/>
    <col min="6675" max="6675" width="9.140625" style="2"/>
    <col min="6676" max="6676" width="12.28515625" style="2" customWidth="1"/>
    <col min="6677" max="6677" width="11.7109375" style="2" customWidth="1"/>
    <col min="6678" max="6912" width="9.140625" style="2"/>
    <col min="6913" max="6913" width="0.85546875" style="2" customWidth="1"/>
    <col min="6914" max="6914" width="36.85546875" style="2" customWidth="1"/>
    <col min="6915" max="6915" width="8.42578125" style="2" customWidth="1"/>
    <col min="6916" max="6916" width="4.85546875" style="2" customWidth="1"/>
    <col min="6917" max="6917" width="13" style="2" customWidth="1"/>
    <col min="6918" max="6918" width="9.42578125" style="2" customWidth="1"/>
    <col min="6919" max="6919" width="12.42578125" style="2" customWidth="1"/>
    <col min="6920" max="6920" width="9.140625" style="2" customWidth="1"/>
    <col min="6921" max="6921" width="11" style="2" customWidth="1"/>
    <col min="6922" max="6922" width="12.5703125" style="2" customWidth="1"/>
    <col min="6923" max="6923" width="10.5703125" style="2" customWidth="1"/>
    <col min="6924" max="6924" width="9.140625" style="2"/>
    <col min="6925" max="6925" width="10.7109375" style="2" customWidth="1"/>
    <col min="6926" max="6926" width="9.140625" style="2"/>
    <col min="6927" max="6927" width="12.42578125" style="2" customWidth="1"/>
    <col min="6928" max="6929" width="9.140625" style="2"/>
    <col min="6930" max="6930" width="12.7109375" style="2" customWidth="1"/>
    <col min="6931" max="6931" width="9.140625" style="2"/>
    <col min="6932" max="6932" width="12.28515625" style="2" customWidth="1"/>
    <col min="6933" max="6933" width="11.7109375" style="2" customWidth="1"/>
    <col min="6934" max="7168" width="9.140625" style="2"/>
    <col min="7169" max="7169" width="0.85546875" style="2" customWidth="1"/>
    <col min="7170" max="7170" width="36.85546875" style="2" customWidth="1"/>
    <col min="7171" max="7171" width="8.42578125" style="2" customWidth="1"/>
    <col min="7172" max="7172" width="4.85546875" style="2" customWidth="1"/>
    <col min="7173" max="7173" width="13" style="2" customWidth="1"/>
    <col min="7174" max="7174" width="9.42578125" style="2" customWidth="1"/>
    <col min="7175" max="7175" width="12.42578125" style="2" customWidth="1"/>
    <col min="7176" max="7176" width="9.140625" style="2" customWidth="1"/>
    <col min="7177" max="7177" width="11" style="2" customWidth="1"/>
    <col min="7178" max="7178" width="12.5703125" style="2" customWidth="1"/>
    <col min="7179" max="7179" width="10.5703125" style="2" customWidth="1"/>
    <col min="7180" max="7180" width="9.140625" style="2"/>
    <col min="7181" max="7181" width="10.7109375" style="2" customWidth="1"/>
    <col min="7182" max="7182" width="9.140625" style="2"/>
    <col min="7183" max="7183" width="12.42578125" style="2" customWidth="1"/>
    <col min="7184" max="7185" width="9.140625" style="2"/>
    <col min="7186" max="7186" width="12.7109375" style="2" customWidth="1"/>
    <col min="7187" max="7187" width="9.140625" style="2"/>
    <col min="7188" max="7188" width="12.28515625" style="2" customWidth="1"/>
    <col min="7189" max="7189" width="11.7109375" style="2" customWidth="1"/>
    <col min="7190" max="7424" width="9.140625" style="2"/>
    <col min="7425" max="7425" width="0.85546875" style="2" customWidth="1"/>
    <col min="7426" max="7426" width="36.85546875" style="2" customWidth="1"/>
    <col min="7427" max="7427" width="8.42578125" style="2" customWidth="1"/>
    <col min="7428" max="7428" width="4.85546875" style="2" customWidth="1"/>
    <col min="7429" max="7429" width="13" style="2" customWidth="1"/>
    <col min="7430" max="7430" width="9.42578125" style="2" customWidth="1"/>
    <col min="7431" max="7431" width="12.42578125" style="2" customWidth="1"/>
    <col min="7432" max="7432" width="9.140625" style="2" customWidth="1"/>
    <col min="7433" max="7433" width="11" style="2" customWidth="1"/>
    <col min="7434" max="7434" width="12.5703125" style="2" customWidth="1"/>
    <col min="7435" max="7435" width="10.5703125" style="2" customWidth="1"/>
    <col min="7436" max="7436" width="9.140625" style="2"/>
    <col min="7437" max="7437" width="10.7109375" style="2" customWidth="1"/>
    <col min="7438" max="7438" width="9.140625" style="2"/>
    <col min="7439" max="7439" width="12.42578125" style="2" customWidth="1"/>
    <col min="7440" max="7441" width="9.140625" style="2"/>
    <col min="7442" max="7442" width="12.7109375" style="2" customWidth="1"/>
    <col min="7443" max="7443" width="9.140625" style="2"/>
    <col min="7444" max="7444" width="12.28515625" style="2" customWidth="1"/>
    <col min="7445" max="7445" width="11.7109375" style="2" customWidth="1"/>
    <col min="7446" max="7680" width="9.140625" style="2"/>
    <col min="7681" max="7681" width="0.85546875" style="2" customWidth="1"/>
    <col min="7682" max="7682" width="36.85546875" style="2" customWidth="1"/>
    <col min="7683" max="7683" width="8.42578125" style="2" customWidth="1"/>
    <col min="7684" max="7684" width="4.85546875" style="2" customWidth="1"/>
    <col min="7685" max="7685" width="13" style="2" customWidth="1"/>
    <col min="7686" max="7686" width="9.42578125" style="2" customWidth="1"/>
    <col min="7687" max="7687" width="12.42578125" style="2" customWidth="1"/>
    <col min="7688" max="7688" width="9.140625" style="2" customWidth="1"/>
    <col min="7689" max="7689" width="11" style="2" customWidth="1"/>
    <col min="7690" max="7690" width="12.5703125" style="2" customWidth="1"/>
    <col min="7691" max="7691" width="10.5703125" style="2" customWidth="1"/>
    <col min="7692" max="7692" width="9.140625" style="2"/>
    <col min="7693" max="7693" width="10.7109375" style="2" customWidth="1"/>
    <col min="7694" max="7694" width="9.140625" style="2"/>
    <col min="7695" max="7695" width="12.42578125" style="2" customWidth="1"/>
    <col min="7696" max="7697" width="9.140625" style="2"/>
    <col min="7698" max="7698" width="12.7109375" style="2" customWidth="1"/>
    <col min="7699" max="7699" width="9.140625" style="2"/>
    <col min="7700" max="7700" width="12.28515625" style="2" customWidth="1"/>
    <col min="7701" max="7701" width="11.7109375" style="2" customWidth="1"/>
    <col min="7702" max="7936" width="9.140625" style="2"/>
    <col min="7937" max="7937" width="0.85546875" style="2" customWidth="1"/>
    <col min="7938" max="7938" width="36.85546875" style="2" customWidth="1"/>
    <col min="7939" max="7939" width="8.42578125" style="2" customWidth="1"/>
    <col min="7940" max="7940" width="4.85546875" style="2" customWidth="1"/>
    <col min="7941" max="7941" width="13" style="2" customWidth="1"/>
    <col min="7942" max="7942" width="9.42578125" style="2" customWidth="1"/>
    <col min="7943" max="7943" width="12.42578125" style="2" customWidth="1"/>
    <col min="7944" max="7944" width="9.140625" style="2" customWidth="1"/>
    <col min="7945" max="7945" width="11" style="2" customWidth="1"/>
    <col min="7946" max="7946" width="12.5703125" style="2" customWidth="1"/>
    <col min="7947" max="7947" width="10.5703125" style="2" customWidth="1"/>
    <col min="7948" max="7948" width="9.140625" style="2"/>
    <col min="7949" max="7949" width="10.7109375" style="2" customWidth="1"/>
    <col min="7950" max="7950" width="9.140625" style="2"/>
    <col min="7951" max="7951" width="12.42578125" style="2" customWidth="1"/>
    <col min="7952" max="7953" width="9.140625" style="2"/>
    <col min="7954" max="7954" width="12.7109375" style="2" customWidth="1"/>
    <col min="7955" max="7955" width="9.140625" style="2"/>
    <col min="7956" max="7956" width="12.28515625" style="2" customWidth="1"/>
    <col min="7957" max="7957" width="11.7109375" style="2" customWidth="1"/>
    <col min="7958" max="8192" width="9.140625" style="2"/>
    <col min="8193" max="8193" width="0.85546875" style="2" customWidth="1"/>
    <col min="8194" max="8194" width="36.85546875" style="2" customWidth="1"/>
    <col min="8195" max="8195" width="8.42578125" style="2" customWidth="1"/>
    <col min="8196" max="8196" width="4.85546875" style="2" customWidth="1"/>
    <col min="8197" max="8197" width="13" style="2" customWidth="1"/>
    <col min="8198" max="8198" width="9.42578125" style="2" customWidth="1"/>
    <col min="8199" max="8199" width="12.42578125" style="2" customWidth="1"/>
    <col min="8200" max="8200" width="9.140625" style="2" customWidth="1"/>
    <col min="8201" max="8201" width="11" style="2" customWidth="1"/>
    <col min="8202" max="8202" width="12.5703125" style="2" customWidth="1"/>
    <col min="8203" max="8203" width="10.5703125" style="2" customWidth="1"/>
    <col min="8204" max="8204" width="9.140625" style="2"/>
    <col min="8205" max="8205" width="10.7109375" style="2" customWidth="1"/>
    <col min="8206" max="8206" width="9.140625" style="2"/>
    <col min="8207" max="8207" width="12.42578125" style="2" customWidth="1"/>
    <col min="8208" max="8209" width="9.140625" style="2"/>
    <col min="8210" max="8210" width="12.7109375" style="2" customWidth="1"/>
    <col min="8211" max="8211" width="9.140625" style="2"/>
    <col min="8212" max="8212" width="12.28515625" style="2" customWidth="1"/>
    <col min="8213" max="8213" width="11.7109375" style="2" customWidth="1"/>
    <col min="8214" max="8448" width="9.140625" style="2"/>
    <col min="8449" max="8449" width="0.85546875" style="2" customWidth="1"/>
    <col min="8450" max="8450" width="36.85546875" style="2" customWidth="1"/>
    <col min="8451" max="8451" width="8.42578125" style="2" customWidth="1"/>
    <col min="8452" max="8452" width="4.85546875" style="2" customWidth="1"/>
    <col min="8453" max="8453" width="13" style="2" customWidth="1"/>
    <col min="8454" max="8454" width="9.42578125" style="2" customWidth="1"/>
    <col min="8455" max="8455" width="12.42578125" style="2" customWidth="1"/>
    <col min="8456" max="8456" width="9.140625" style="2" customWidth="1"/>
    <col min="8457" max="8457" width="11" style="2" customWidth="1"/>
    <col min="8458" max="8458" width="12.5703125" style="2" customWidth="1"/>
    <col min="8459" max="8459" width="10.5703125" style="2" customWidth="1"/>
    <col min="8460" max="8460" width="9.140625" style="2"/>
    <col min="8461" max="8461" width="10.7109375" style="2" customWidth="1"/>
    <col min="8462" max="8462" width="9.140625" style="2"/>
    <col min="8463" max="8463" width="12.42578125" style="2" customWidth="1"/>
    <col min="8464" max="8465" width="9.140625" style="2"/>
    <col min="8466" max="8466" width="12.7109375" style="2" customWidth="1"/>
    <col min="8467" max="8467" width="9.140625" style="2"/>
    <col min="8468" max="8468" width="12.28515625" style="2" customWidth="1"/>
    <col min="8469" max="8469" width="11.7109375" style="2" customWidth="1"/>
    <col min="8470" max="8704" width="9.140625" style="2"/>
    <col min="8705" max="8705" width="0.85546875" style="2" customWidth="1"/>
    <col min="8706" max="8706" width="36.85546875" style="2" customWidth="1"/>
    <col min="8707" max="8707" width="8.42578125" style="2" customWidth="1"/>
    <col min="8708" max="8708" width="4.85546875" style="2" customWidth="1"/>
    <col min="8709" max="8709" width="13" style="2" customWidth="1"/>
    <col min="8710" max="8710" width="9.42578125" style="2" customWidth="1"/>
    <col min="8711" max="8711" width="12.42578125" style="2" customWidth="1"/>
    <col min="8712" max="8712" width="9.140625" style="2" customWidth="1"/>
    <col min="8713" max="8713" width="11" style="2" customWidth="1"/>
    <col min="8714" max="8714" width="12.5703125" style="2" customWidth="1"/>
    <col min="8715" max="8715" width="10.5703125" style="2" customWidth="1"/>
    <col min="8716" max="8716" width="9.140625" style="2"/>
    <col min="8717" max="8717" width="10.7109375" style="2" customWidth="1"/>
    <col min="8718" max="8718" width="9.140625" style="2"/>
    <col min="8719" max="8719" width="12.42578125" style="2" customWidth="1"/>
    <col min="8720" max="8721" width="9.140625" style="2"/>
    <col min="8722" max="8722" width="12.7109375" style="2" customWidth="1"/>
    <col min="8723" max="8723" width="9.140625" style="2"/>
    <col min="8724" max="8724" width="12.28515625" style="2" customWidth="1"/>
    <col min="8725" max="8725" width="11.7109375" style="2" customWidth="1"/>
    <col min="8726" max="8960" width="9.140625" style="2"/>
    <col min="8961" max="8961" width="0.85546875" style="2" customWidth="1"/>
    <col min="8962" max="8962" width="36.85546875" style="2" customWidth="1"/>
    <col min="8963" max="8963" width="8.42578125" style="2" customWidth="1"/>
    <col min="8964" max="8964" width="4.85546875" style="2" customWidth="1"/>
    <col min="8965" max="8965" width="13" style="2" customWidth="1"/>
    <col min="8966" max="8966" width="9.42578125" style="2" customWidth="1"/>
    <col min="8967" max="8967" width="12.42578125" style="2" customWidth="1"/>
    <col min="8968" max="8968" width="9.140625" style="2" customWidth="1"/>
    <col min="8969" max="8969" width="11" style="2" customWidth="1"/>
    <col min="8970" max="8970" width="12.5703125" style="2" customWidth="1"/>
    <col min="8971" max="8971" width="10.5703125" style="2" customWidth="1"/>
    <col min="8972" max="8972" width="9.140625" style="2"/>
    <col min="8973" max="8973" width="10.7109375" style="2" customWidth="1"/>
    <col min="8974" max="8974" width="9.140625" style="2"/>
    <col min="8975" max="8975" width="12.42578125" style="2" customWidth="1"/>
    <col min="8976" max="8977" width="9.140625" style="2"/>
    <col min="8978" max="8978" width="12.7109375" style="2" customWidth="1"/>
    <col min="8979" max="8979" width="9.140625" style="2"/>
    <col min="8980" max="8980" width="12.28515625" style="2" customWidth="1"/>
    <col min="8981" max="8981" width="11.7109375" style="2" customWidth="1"/>
    <col min="8982" max="9216" width="9.140625" style="2"/>
    <col min="9217" max="9217" width="0.85546875" style="2" customWidth="1"/>
    <col min="9218" max="9218" width="36.85546875" style="2" customWidth="1"/>
    <col min="9219" max="9219" width="8.42578125" style="2" customWidth="1"/>
    <col min="9220" max="9220" width="4.85546875" style="2" customWidth="1"/>
    <col min="9221" max="9221" width="13" style="2" customWidth="1"/>
    <col min="9222" max="9222" width="9.42578125" style="2" customWidth="1"/>
    <col min="9223" max="9223" width="12.42578125" style="2" customWidth="1"/>
    <col min="9224" max="9224" width="9.140625" style="2" customWidth="1"/>
    <col min="9225" max="9225" width="11" style="2" customWidth="1"/>
    <col min="9226" max="9226" width="12.5703125" style="2" customWidth="1"/>
    <col min="9227" max="9227" width="10.5703125" style="2" customWidth="1"/>
    <col min="9228" max="9228" width="9.140625" style="2"/>
    <col min="9229" max="9229" width="10.7109375" style="2" customWidth="1"/>
    <col min="9230" max="9230" width="9.140625" style="2"/>
    <col min="9231" max="9231" width="12.42578125" style="2" customWidth="1"/>
    <col min="9232" max="9233" width="9.140625" style="2"/>
    <col min="9234" max="9234" width="12.7109375" style="2" customWidth="1"/>
    <col min="9235" max="9235" width="9.140625" style="2"/>
    <col min="9236" max="9236" width="12.28515625" style="2" customWidth="1"/>
    <col min="9237" max="9237" width="11.7109375" style="2" customWidth="1"/>
    <col min="9238" max="9472" width="9.140625" style="2"/>
    <col min="9473" max="9473" width="0.85546875" style="2" customWidth="1"/>
    <col min="9474" max="9474" width="36.85546875" style="2" customWidth="1"/>
    <col min="9475" max="9475" width="8.42578125" style="2" customWidth="1"/>
    <col min="9476" max="9476" width="4.85546875" style="2" customWidth="1"/>
    <col min="9477" max="9477" width="13" style="2" customWidth="1"/>
    <col min="9478" max="9478" width="9.42578125" style="2" customWidth="1"/>
    <col min="9479" max="9479" width="12.42578125" style="2" customWidth="1"/>
    <col min="9480" max="9480" width="9.140625" style="2" customWidth="1"/>
    <col min="9481" max="9481" width="11" style="2" customWidth="1"/>
    <col min="9482" max="9482" width="12.5703125" style="2" customWidth="1"/>
    <col min="9483" max="9483" width="10.5703125" style="2" customWidth="1"/>
    <col min="9484" max="9484" width="9.140625" style="2"/>
    <col min="9485" max="9485" width="10.7109375" style="2" customWidth="1"/>
    <col min="9486" max="9486" width="9.140625" style="2"/>
    <col min="9487" max="9487" width="12.42578125" style="2" customWidth="1"/>
    <col min="9488" max="9489" width="9.140625" style="2"/>
    <col min="9490" max="9490" width="12.7109375" style="2" customWidth="1"/>
    <col min="9491" max="9491" width="9.140625" style="2"/>
    <col min="9492" max="9492" width="12.28515625" style="2" customWidth="1"/>
    <col min="9493" max="9493" width="11.7109375" style="2" customWidth="1"/>
    <col min="9494" max="9728" width="9.140625" style="2"/>
    <col min="9729" max="9729" width="0.85546875" style="2" customWidth="1"/>
    <col min="9730" max="9730" width="36.85546875" style="2" customWidth="1"/>
    <col min="9731" max="9731" width="8.42578125" style="2" customWidth="1"/>
    <col min="9732" max="9732" width="4.85546875" style="2" customWidth="1"/>
    <col min="9733" max="9733" width="13" style="2" customWidth="1"/>
    <col min="9734" max="9734" width="9.42578125" style="2" customWidth="1"/>
    <col min="9735" max="9735" width="12.42578125" style="2" customWidth="1"/>
    <col min="9736" max="9736" width="9.140625" style="2" customWidth="1"/>
    <col min="9737" max="9737" width="11" style="2" customWidth="1"/>
    <col min="9738" max="9738" width="12.5703125" style="2" customWidth="1"/>
    <col min="9739" max="9739" width="10.5703125" style="2" customWidth="1"/>
    <col min="9740" max="9740" width="9.140625" style="2"/>
    <col min="9741" max="9741" width="10.7109375" style="2" customWidth="1"/>
    <col min="9742" max="9742" width="9.140625" style="2"/>
    <col min="9743" max="9743" width="12.42578125" style="2" customWidth="1"/>
    <col min="9744" max="9745" width="9.140625" style="2"/>
    <col min="9746" max="9746" width="12.7109375" style="2" customWidth="1"/>
    <col min="9747" max="9747" width="9.140625" style="2"/>
    <col min="9748" max="9748" width="12.28515625" style="2" customWidth="1"/>
    <col min="9749" max="9749" width="11.7109375" style="2" customWidth="1"/>
    <col min="9750" max="9984" width="9.140625" style="2"/>
    <col min="9985" max="9985" width="0.85546875" style="2" customWidth="1"/>
    <col min="9986" max="9986" width="36.85546875" style="2" customWidth="1"/>
    <col min="9987" max="9987" width="8.42578125" style="2" customWidth="1"/>
    <col min="9988" max="9988" width="4.85546875" style="2" customWidth="1"/>
    <col min="9989" max="9989" width="13" style="2" customWidth="1"/>
    <col min="9990" max="9990" width="9.42578125" style="2" customWidth="1"/>
    <col min="9991" max="9991" width="12.42578125" style="2" customWidth="1"/>
    <col min="9992" max="9992" width="9.140625" style="2" customWidth="1"/>
    <col min="9993" max="9993" width="11" style="2" customWidth="1"/>
    <col min="9994" max="9994" width="12.5703125" style="2" customWidth="1"/>
    <col min="9995" max="9995" width="10.5703125" style="2" customWidth="1"/>
    <col min="9996" max="9996" width="9.140625" style="2"/>
    <col min="9997" max="9997" width="10.7109375" style="2" customWidth="1"/>
    <col min="9998" max="9998" width="9.140625" style="2"/>
    <col min="9999" max="9999" width="12.42578125" style="2" customWidth="1"/>
    <col min="10000" max="10001" width="9.140625" style="2"/>
    <col min="10002" max="10002" width="12.7109375" style="2" customWidth="1"/>
    <col min="10003" max="10003" width="9.140625" style="2"/>
    <col min="10004" max="10004" width="12.28515625" style="2" customWidth="1"/>
    <col min="10005" max="10005" width="11.7109375" style="2" customWidth="1"/>
    <col min="10006" max="10240" width="9.140625" style="2"/>
    <col min="10241" max="10241" width="0.85546875" style="2" customWidth="1"/>
    <col min="10242" max="10242" width="36.85546875" style="2" customWidth="1"/>
    <col min="10243" max="10243" width="8.42578125" style="2" customWidth="1"/>
    <col min="10244" max="10244" width="4.85546875" style="2" customWidth="1"/>
    <col min="10245" max="10245" width="13" style="2" customWidth="1"/>
    <col min="10246" max="10246" width="9.42578125" style="2" customWidth="1"/>
    <col min="10247" max="10247" width="12.42578125" style="2" customWidth="1"/>
    <col min="10248" max="10248" width="9.140625" style="2" customWidth="1"/>
    <col min="10249" max="10249" width="11" style="2" customWidth="1"/>
    <col min="10250" max="10250" width="12.5703125" style="2" customWidth="1"/>
    <col min="10251" max="10251" width="10.5703125" style="2" customWidth="1"/>
    <col min="10252" max="10252" width="9.140625" style="2"/>
    <col min="10253" max="10253" width="10.7109375" style="2" customWidth="1"/>
    <col min="10254" max="10254" width="9.140625" style="2"/>
    <col min="10255" max="10255" width="12.42578125" style="2" customWidth="1"/>
    <col min="10256" max="10257" width="9.140625" style="2"/>
    <col min="10258" max="10258" width="12.7109375" style="2" customWidth="1"/>
    <col min="10259" max="10259" width="9.140625" style="2"/>
    <col min="10260" max="10260" width="12.28515625" style="2" customWidth="1"/>
    <col min="10261" max="10261" width="11.7109375" style="2" customWidth="1"/>
    <col min="10262" max="10496" width="9.140625" style="2"/>
    <col min="10497" max="10497" width="0.85546875" style="2" customWidth="1"/>
    <col min="10498" max="10498" width="36.85546875" style="2" customWidth="1"/>
    <col min="10499" max="10499" width="8.42578125" style="2" customWidth="1"/>
    <col min="10500" max="10500" width="4.85546875" style="2" customWidth="1"/>
    <col min="10501" max="10501" width="13" style="2" customWidth="1"/>
    <col min="10502" max="10502" width="9.42578125" style="2" customWidth="1"/>
    <col min="10503" max="10503" width="12.42578125" style="2" customWidth="1"/>
    <col min="10504" max="10504" width="9.140625" style="2" customWidth="1"/>
    <col min="10505" max="10505" width="11" style="2" customWidth="1"/>
    <col min="10506" max="10506" width="12.5703125" style="2" customWidth="1"/>
    <col min="10507" max="10507" width="10.5703125" style="2" customWidth="1"/>
    <col min="10508" max="10508" width="9.140625" style="2"/>
    <col min="10509" max="10509" width="10.7109375" style="2" customWidth="1"/>
    <col min="10510" max="10510" width="9.140625" style="2"/>
    <col min="10511" max="10511" width="12.42578125" style="2" customWidth="1"/>
    <col min="10512" max="10513" width="9.140625" style="2"/>
    <col min="10514" max="10514" width="12.7109375" style="2" customWidth="1"/>
    <col min="10515" max="10515" width="9.140625" style="2"/>
    <col min="10516" max="10516" width="12.28515625" style="2" customWidth="1"/>
    <col min="10517" max="10517" width="11.7109375" style="2" customWidth="1"/>
    <col min="10518" max="10752" width="9.140625" style="2"/>
    <col min="10753" max="10753" width="0.85546875" style="2" customWidth="1"/>
    <col min="10754" max="10754" width="36.85546875" style="2" customWidth="1"/>
    <col min="10755" max="10755" width="8.42578125" style="2" customWidth="1"/>
    <col min="10756" max="10756" width="4.85546875" style="2" customWidth="1"/>
    <col min="10757" max="10757" width="13" style="2" customWidth="1"/>
    <col min="10758" max="10758" width="9.42578125" style="2" customWidth="1"/>
    <col min="10759" max="10759" width="12.42578125" style="2" customWidth="1"/>
    <col min="10760" max="10760" width="9.140625" style="2" customWidth="1"/>
    <col min="10761" max="10761" width="11" style="2" customWidth="1"/>
    <col min="10762" max="10762" width="12.5703125" style="2" customWidth="1"/>
    <col min="10763" max="10763" width="10.5703125" style="2" customWidth="1"/>
    <col min="10764" max="10764" width="9.140625" style="2"/>
    <col min="10765" max="10765" width="10.7109375" style="2" customWidth="1"/>
    <col min="10766" max="10766" width="9.140625" style="2"/>
    <col min="10767" max="10767" width="12.42578125" style="2" customWidth="1"/>
    <col min="10768" max="10769" width="9.140625" style="2"/>
    <col min="10770" max="10770" width="12.7109375" style="2" customWidth="1"/>
    <col min="10771" max="10771" width="9.140625" style="2"/>
    <col min="10772" max="10772" width="12.28515625" style="2" customWidth="1"/>
    <col min="10773" max="10773" width="11.7109375" style="2" customWidth="1"/>
    <col min="10774" max="11008" width="9.140625" style="2"/>
    <col min="11009" max="11009" width="0.85546875" style="2" customWidth="1"/>
    <col min="11010" max="11010" width="36.85546875" style="2" customWidth="1"/>
    <col min="11011" max="11011" width="8.42578125" style="2" customWidth="1"/>
    <col min="11012" max="11012" width="4.85546875" style="2" customWidth="1"/>
    <col min="11013" max="11013" width="13" style="2" customWidth="1"/>
    <col min="11014" max="11014" width="9.42578125" style="2" customWidth="1"/>
    <col min="11015" max="11015" width="12.42578125" style="2" customWidth="1"/>
    <col min="11016" max="11016" width="9.140625" style="2" customWidth="1"/>
    <col min="11017" max="11017" width="11" style="2" customWidth="1"/>
    <col min="11018" max="11018" width="12.5703125" style="2" customWidth="1"/>
    <col min="11019" max="11019" width="10.5703125" style="2" customWidth="1"/>
    <col min="11020" max="11020" width="9.140625" style="2"/>
    <col min="11021" max="11021" width="10.7109375" style="2" customWidth="1"/>
    <col min="11022" max="11022" width="9.140625" style="2"/>
    <col min="11023" max="11023" width="12.42578125" style="2" customWidth="1"/>
    <col min="11024" max="11025" width="9.140625" style="2"/>
    <col min="11026" max="11026" width="12.7109375" style="2" customWidth="1"/>
    <col min="11027" max="11027" width="9.140625" style="2"/>
    <col min="11028" max="11028" width="12.28515625" style="2" customWidth="1"/>
    <col min="11029" max="11029" width="11.7109375" style="2" customWidth="1"/>
    <col min="11030" max="11264" width="9.140625" style="2"/>
    <col min="11265" max="11265" width="0.85546875" style="2" customWidth="1"/>
    <col min="11266" max="11266" width="36.85546875" style="2" customWidth="1"/>
    <col min="11267" max="11267" width="8.42578125" style="2" customWidth="1"/>
    <col min="11268" max="11268" width="4.85546875" style="2" customWidth="1"/>
    <col min="11269" max="11269" width="13" style="2" customWidth="1"/>
    <col min="11270" max="11270" width="9.42578125" style="2" customWidth="1"/>
    <col min="11271" max="11271" width="12.42578125" style="2" customWidth="1"/>
    <col min="11272" max="11272" width="9.140625" style="2" customWidth="1"/>
    <col min="11273" max="11273" width="11" style="2" customWidth="1"/>
    <col min="11274" max="11274" width="12.5703125" style="2" customWidth="1"/>
    <col min="11275" max="11275" width="10.5703125" style="2" customWidth="1"/>
    <col min="11276" max="11276" width="9.140625" style="2"/>
    <col min="11277" max="11277" width="10.7109375" style="2" customWidth="1"/>
    <col min="11278" max="11278" width="9.140625" style="2"/>
    <col min="11279" max="11279" width="12.42578125" style="2" customWidth="1"/>
    <col min="11280" max="11281" width="9.140625" style="2"/>
    <col min="11282" max="11282" width="12.7109375" style="2" customWidth="1"/>
    <col min="11283" max="11283" width="9.140625" style="2"/>
    <col min="11284" max="11284" width="12.28515625" style="2" customWidth="1"/>
    <col min="11285" max="11285" width="11.7109375" style="2" customWidth="1"/>
    <col min="11286" max="11520" width="9.140625" style="2"/>
    <col min="11521" max="11521" width="0.85546875" style="2" customWidth="1"/>
    <col min="11522" max="11522" width="36.85546875" style="2" customWidth="1"/>
    <col min="11523" max="11523" width="8.42578125" style="2" customWidth="1"/>
    <col min="11524" max="11524" width="4.85546875" style="2" customWidth="1"/>
    <col min="11525" max="11525" width="13" style="2" customWidth="1"/>
    <col min="11526" max="11526" width="9.42578125" style="2" customWidth="1"/>
    <col min="11527" max="11527" width="12.42578125" style="2" customWidth="1"/>
    <col min="11528" max="11528" width="9.140625" style="2" customWidth="1"/>
    <col min="11529" max="11529" width="11" style="2" customWidth="1"/>
    <col min="11530" max="11530" width="12.5703125" style="2" customWidth="1"/>
    <col min="11531" max="11531" width="10.5703125" style="2" customWidth="1"/>
    <col min="11532" max="11532" width="9.140625" style="2"/>
    <col min="11533" max="11533" width="10.7109375" style="2" customWidth="1"/>
    <col min="11534" max="11534" width="9.140625" style="2"/>
    <col min="11535" max="11535" width="12.42578125" style="2" customWidth="1"/>
    <col min="11536" max="11537" width="9.140625" style="2"/>
    <col min="11538" max="11538" width="12.7109375" style="2" customWidth="1"/>
    <col min="11539" max="11539" width="9.140625" style="2"/>
    <col min="11540" max="11540" width="12.28515625" style="2" customWidth="1"/>
    <col min="11541" max="11541" width="11.7109375" style="2" customWidth="1"/>
    <col min="11542" max="11776" width="9.140625" style="2"/>
    <col min="11777" max="11777" width="0.85546875" style="2" customWidth="1"/>
    <col min="11778" max="11778" width="36.85546875" style="2" customWidth="1"/>
    <col min="11779" max="11779" width="8.42578125" style="2" customWidth="1"/>
    <col min="11780" max="11780" width="4.85546875" style="2" customWidth="1"/>
    <col min="11781" max="11781" width="13" style="2" customWidth="1"/>
    <col min="11782" max="11782" width="9.42578125" style="2" customWidth="1"/>
    <col min="11783" max="11783" width="12.42578125" style="2" customWidth="1"/>
    <col min="11784" max="11784" width="9.140625" style="2" customWidth="1"/>
    <col min="11785" max="11785" width="11" style="2" customWidth="1"/>
    <col min="11786" max="11786" width="12.5703125" style="2" customWidth="1"/>
    <col min="11787" max="11787" width="10.5703125" style="2" customWidth="1"/>
    <col min="11788" max="11788" width="9.140625" style="2"/>
    <col min="11789" max="11789" width="10.7109375" style="2" customWidth="1"/>
    <col min="11790" max="11790" width="9.140625" style="2"/>
    <col min="11791" max="11791" width="12.42578125" style="2" customWidth="1"/>
    <col min="11792" max="11793" width="9.140625" style="2"/>
    <col min="11794" max="11794" width="12.7109375" style="2" customWidth="1"/>
    <col min="11795" max="11795" width="9.140625" style="2"/>
    <col min="11796" max="11796" width="12.28515625" style="2" customWidth="1"/>
    <col min="11797" max="11797" width="11.7109375" style="2" customWidth="1"/>
    <col min="11798" max="12032" width="9.140625" style="2"/>
    <col min="12033" max="12033" width="0.85546875" style="2" customWidth="1"/>
    <col min="12034" max="12034" width="36.85546875" style="2" customWidth="1"/>
    <col min="12035" max="12035" width="8.42578125" style="2" customWidth="1"/>
    <col min="12036" max="12036" width="4.85546875" style="2" customWidth="1"/>
    <col min="12037" max="12037" width="13" style="2" customWidth="1"/>
    <col min="12038" max="12038" width="9.42578125" style="2" customWidth="1"/>
    <col min="12039" max="12039" width="12.42578125" style="2" customWidth="1"/>
    <col min="12040" max="12040" width="9.140625" style="2" customWidth="1"/>
    <col min="12041" max="12041" width="11" style="2" customWidth="1"/>
    <col min="12042" max="12042" width="12.5703125" style="2" customWidth="1"/>
    <col min="12043" max="12043" width="10.5703125" style="2" customWidth="1"/>
    <col min="12044" max="12044" width="9.140625" style="2"/>
    <col min="12045" max="12045" width="10.7109375" style="2" customWidth="1"/>
    <col min="12046" max="12046" width="9.140625" style="2"/>
    <col min="12047" max="12047" width="12.42578125" style="2" customWidth="1"/>
    <col min="12048" max="12049" width="9.140625" style="2"/>
    <col min="12050" max="12050" width="12.7109375" style="2" customWidth="1"/>
    <col min="12051" max="12051" width="9.140625" style="2"/>
    <col min="12052" max="12052" width="12.28515625" style="2" customWidth="1"/>
    <col min="12053" max="12053" width="11.7109375" style="2" customWidth="1"/>
    <col min="12054" max="12288" width="9.140625" style="2"/>
    <col min="12289" max="12289" width="0.85546875" style="2" customWidth="1"/>
    <col min="12290" max="12290" width="36.85546875" style="2" customWidth="1"/>
    <col min="12291" max="12291" width="8.42578125" style="2" customWidth="1"/>
    <col min="12292" max="12292" width="4.85546875" style="2" customWidth="1"/>
    <col min="12293" max="12293" width="13" style="2" customWidth="1"/>
    <col min="12294" max="12294" width="9.42578125" style="2" customWidth="1"/>
    <col min="12295" max="12295" width="12.42578125" style="2" customWidth="1"/>
    <col min="12296" max="12296" width="9.140625" style="2" customWidth="1"/>
    <col min="12297" max="12297" width="11" style="2" customWidth="1"/>
    <col min="12298" max="12298" width="12.5703125" style="2" customWidth="1"/>
    <col min="12299" max="12299" width="10.5703125" style="2" customWidth="1"/>
    <col min="12300" max="12300" width="9.140625" style="2"/>
    <col min="12301" max="12301" width="10.7109375" style="2" customWidth="1"/>
    <col min="12302" max="12302" width="9.140625" style="2"/>
    <col min="12303" max="12303" width="12.42578125" style="2" customWidth="1"/>
    <col min="12304" max="12305" width="9.140625" style="2"/>
    <col min="12306" max="12306" width="12.7109375" style="2" customWidth="1"/>
    <col min="12307" max="12307" width="9.140625" style="2"/>
    <col min="12308" max="12308" width="12.28515625" style="2" customWidth="1"/>
    <col min="12309" max="12309" width="11.7109375" style="2" customWidth="1"/>
    <col min="12310" max="12544" width="9.140625" style="2"/>
    <col min="12545" max="12545" width="0.85546875" style="2" customWidth="1"/>
    <col min="12546" max="12546" width="36.85546875" style="2" customWidth="1"/>
    <col min="12547" max="12547" width="8.42578125" style="2" customWidth="1"/>
    <col min="12548" max="12548" width="4.85546875" style="2" customWidth="1"/>
    <col min="12549" max="12549" width="13" style="2" customWidth="1"/>
    <col min="12550" max="12550" width="9.42578125" style="2" customWidth="1"/>
    <col min="12551" max="12551" width="12.42578125" style="2" customWidth="1"/>
    <col min="12552" max="12552" width="9.140625" style="2" customWidth="1"/>
    <col min="12553" max="12553" width="11" style="2" customWidth="1"/>
    <col min="12554" max="12554" width="12.5703125" style="2" customWidth="1"/>
    <col min="12555" max="12555" width="10.5703125" style="2" customWidth="1"/>
    <col min="12556" max="12556" width="9.140625" style="2"/>
    <col min="12557" max="12557" width="10.7109375" style="2" customWidth="1"/>
    <col min="12558" max="12558" width="9.140625" style="2"/>
    <col min="12559" max="12559" width="12.42578125" style="2" customWidth="1"/>
    <col min="12560" max="12561" width="9.140625" style="2"/>
    <col min="12562" max="12562" width="12.7109375" style="2" customWidth="1"/>
    <col min="12563" max="12563" width="9.140625" style="2"/>
    <col min="12564" max="12564" width="12.28515625" style="2" customWidth="1"/>
    <col min="12565" max="12565" width="11.7109375" style="2" customWidth="1"/>
    <col min="12566" max="12800" width="9.140625" style="2"/>
    <col min="12801" max="12801" width="0.85546875" style="2" customWidth="1"/>
    <col min="12802" max="12802" width="36.85546875" style="2" customWidth="1"/>
    <col min="12803" max="12803" width="8.42578125" style="2" customWidth="1"/>
    <col min="12804" max="12804" width="4.85546875" style="2" customWidth="1"/>
    <col min="12805" max="12805" width="13" style="2" customWidth="1"/>
    <col min="12806" max="12806" width="9.42578125" style="2" customWidth="1"/>
    <col min="12807" max="12807" width="12.42578125" style="2" customWidth="1"/>
    <col min="12808" max="12808" width="9.140625" style="2" customWidth="1"/>
    <col min="12809" max="12809" width="11" style="2" customWidth="1"/>
    <col min="12810" max="12810" width="12.5703125" style="2" customWidth="1"/>
    <col min="12811" max="12811" width="10.5703125" style="2" customWidth="1"/>
    <col min="12812" max="12812" width="9.140625" style="2"/>
    <col min="12813" max="12813" width="10.7109375" style="2" customWidth="1"/>
    <col min="12814" max="12814" width="9.140625" style="2"/>
    <col min="12815" max="12815" width="12.42578125" style="2" customWidth="1"/>
    <col min="12816" max="12817" width="9.140625" style="2"/>
    <col min="12818" max="12818" width="12.7109375" style="2" customWidth="1"/>
    <col min="12819" max="12819" width="9.140625" style="2"/>
    <col min="12820" max="12820" width="12.28515625" style="2" customWidth="1"/>
    <col min="12821" max="12821" width="11.7109375" style="2" customWidth="1"/>
    <col min="12822" max="13056" width="9.140625" style="2"/>
    <col min="13057" max="13057" width="0.85546875" style="2" customWidth="1"/>
    <col min="13058" max="13058" width="36.85546875" style="2" customWidth="1"/>
    <col min="13059" max="13059" width="8.42578125" style="2" customWidth="1"/>
    <col min="13060" max="13060" width="4.85546875" style="2" customWidth="1"/>
    <col min="13061" max="13061" width="13" style="2" customWidth="1"/>
    <col min="13062" max="13062" width="9.42578125" style="2" customWidth="1"/>
    <col min="13063" max="13063" width="12.42578125" style="2" customWidth="1"/>
    <col min="13064" max="13064" width="9.140625" style="2" customWidth="1"/>
    <col min="13065" max="13065" width="11" style="2" customWidth="1"/>
    <col min="13066" max="13066" width="12.5703125" style="2" customWidth="1"/>
    <col min="13067" max="13067" width="10.5703125" style="2" customWidth="1"/>
    <col min="13068" max="13068" width="9.140625" style="2"/>
    <col min="13069" max="13069" width="10.7109375" style="2" customWidth="1"/>
    <col min="13070" max="13070" width="9.140625" style="2"/>
    <col min="13071" max="13071" width="12.42578125" style="2" customWidth="1"/>
    <col min="13072" max="13073" width="9.140625" style="2"/>
    <col min="13074" max="13074" width="12.7109375" style="2" customWidth="1"/>
    <col min="13075" max="13075" width="9.140625" style="2"/>
    <col min="13076" max="13076" width="12.28515625" style="2" customWidth="1"/>
    <col min="13077" max="13077" width="11.7109375" style="2" customWidth="1"/>
    <col min="13078" max="13312" width="9.140625" style="2"/>
    <col min="13313" max="13313" width="0.85546875" style="2" customWidth="1"/>
    <col min="13314" max="13314" width="36.85546875" style="2" customWidth="1"/>
    <col min="13315" max="13315" width="8.42578125" style="2" customWidth="1"/>
    <col min="13316" max="13316" width="4.85546875" style="2" customWidth="1"/>
    <col min="13317" max="13317" width="13" style="2" customWidth="1"/>
    <col min="13318" max="13318" width="9.42578125" style="2" customWidth="1"/>
    <col min="13319" max="13319" width="12.42578125" style="2" customWidth="1"/>
    <col min="13320" max="13320" width="9.140625" style="2" customWidth="1"/>
    <col min="13321" max="13321" width="11" style="2" customWidth="1"/>
    <col min="13322" max="13322" width="12.5703125" style="2" customWidth="1"/>
    <col min="13323" max="13323" width="10.5703125" style="2" customWidth="1"/>
    <col min="13324" max="13324" width="9.140625" style="2"/>
    <col min="13325" max="13325" width="10.7109375" style="2" customWidth="1"/>
    <col min="13326" max="13326" width="9.140625" style="2"/>
    <col min="13327" max="13327" width="12.42578125" style="2" customWidth="1"/>
    <col min="13328" max="13329" width="9.140625" style="2"/>
    <col min="13330" max="13330" width="12.7109375" style="2" customWidth="1"/>
    <col min="13331" max="13331" width="9.140625" style="2"/>
    <col min="13332" max="13332" width="12.28515625" style="2" customWidth="1"/>
    <col min="13333" max="13333" width="11.7109375" style="2" customWidth="1"/>
    <col min="13334" max="13568" width="9.140625" style="2"/>
    <col min="13569" max="13569" width="0.85546875" style="2" customWidth="1"/>
    <col min="13570" max="13570" width="36.85546875" style="2" customWidth="1"/>
    <col min="13571" max="13571" width="8.42578125" style="2" customWidth="1"/>
    <col min="13572" max="13572" width="4.85546875" style="2" customWidth="1"/>
    <col min="13573" max="13573" width="13" style="2" customWidth="1"/>
    <col min="13574" max="13574" width="9.42578125" style="2" customWidth="1"/>
    <col min="13575" max="13575" width="12.42578125" style="2" customWidth="1"/>
    <col min="13576" max="13576" width="9.140625" style="2" customWidth="1"/>
    <col min="13577" max="13577" width="11" style="2" customWidth="1"/>
    <col min="13578" max="13578" width="12.5703125" style="2" customWidth="1"/>
    <col min="13579" max="13579" width="10.5703125" style="2" customWidth="1"/>
    <col min="13580" max="13580" width="9.140625" style="2"/>
    <col min="13581" max="13581" width="10.7109375" style="2" customWidth="1"/>
    <col min="13582" max="13582" width="9.140625" style="2"/>
    <col min="13583" max="13583" width="12.42578125" style="2" customWidth="1"/>
    <col min="13584" max="13585" width="9.140625" style="2"/>
    <col min="13586" max="13586" width="12.7109375" style="2" customWidth="1"/>
    <col min="13587" max="13587" width="9.140625" style="2"/>
    <col min="13588" max="13588" width="12.28515625" style="2" customWidth="1"/>
    <col min="13589" max="13589" width="11.7109375" style="2" customWidth="1"/>
    <col min="13590" max="13824" width="9.140625" style="2"/>
    <col min="13825" max="13825" width="0.85546875" style="2" customWidth="1"/>
    <col min="13826" max="13826" width="36.85546875" style="2" customWidth="1"/>
    <col min="13827" max="13827" width="8.42578125" style="2" customWidth="1"/>
    <col min="13828" max="13828" width="4.85546875" style="2" customWidth="1"/>
    <col min="13829" max="13829" width="13" style="2" customWidth="1"/>
    <col min="13830" max="13830" width="9.42578125" style="2" customWidth="1"/>
    <col min="13831" max="13831" width="12.42578125" style="2" customWidth="1"/>
    <col min="13832" max="13832" width="9.140625" style="2" customWidth="1"/>
    <col min="13833" max="13833" width="11" style="2" customWidth="1"/>
    <col min="13834" max="13834" width="12.5703125" style="2" customWidth="1"/>
    <col min="13835" max="13835" width="10.5703125" style="2" customWidth="1"/>
    <col min="13836" max="13836" width="9.140625" style="2"/>
    <col min="13837" max="13837" width="10.7109375" style="2" customWidth="1"/>
    <col min="13838" max="13838" width="9.140625" style="2"/>
    <col min="13839" max="13839" width="12.42578125" style="2" customWidth="1"/>
    <col min="13840" max="13841" width="9.140625" style="2"/>
    <col min="13842" max="13842" width="12.7109375" style="2" customWidth="1"/>
    <col min="13843" max="13843" width="9.140625" style="2"/>
    <col min="13844" max="13844" width="12.28515625" style="2" customWidth="1"/>
    <col min="13845" max="13845" width="11.7109375" style="2" customWidth="1"/>
    <col min="13846" max="14080" width="9.140625" style="2"/>
    <col min="14081" max="14081" width="0.85546875" style="2" customWidth="1"/>
    <col min="14082" max="14082" width="36.85546875" style="2" customWidth="1"/>
    <col min="14083" max="14083" width="8.42578125" style="2" customWidth="1"/>
    <col min="14084" max="14084" width="4.85546875" style="2" customWidth="1"/>
    <col min="14085" max="14085" width="13" style="2" customWidth="1"/>
    <col min="14086" max="14086" width="9.42578125" style="2" customWidth="1"/>
    <col min="14087" max="14087" width="12.42578125" style="2" customWidth="1"/>
    <col min="14088" max="14088" width="9.140625" style="2" customWidth="1"/>
    <col min="14089" max="14089" width="11" style="2" customWidth="1"/>
    <col min="14090" max="14090" width="12.5703125" style="2" customWidth="1"/>
    <col min="14091" max="14091" width="10.5703125" style="2" customWidth="1"/>
    <col min="14092" max="14092" width="9.140625" style="2"/>
    <col min="14093" max="14093" width="10.7109375" style="2" customWidth="1"/>
    <col min="14094" max="14094" width="9.140625" style="2"/>
    <col min="14095" max="14095" width="12.42578125" style="2" customWidth="1"/>
    <col min="14096" max="14097" width="9.140625" style="2"/>
    <col min="14098" max="14098" width="12.7109375" style="2" customWidth="1"/>
    <col min="14099" max="14099" width="9.140625" style="2"/>
    <col min="14100" max="14100" width="12.28515625" style="2" customWidth="1"/>
    <col min="14101" max="14101" width="11.7109375" style="2" customWidth="1"/>
    <col min="14102" max="14336" width="9.140625" style="2"/>
    <col min="14337" max="14337" width="0.85546875" style="2" customWidth="1"/>
    <col min="14338" max="14338" width="36.85546875" style="2" customWidth="1"/>
    <col min="14339" max="14339" width="8.42578125" style="2" customWidth="1"/>
    <col min="14340" max="14340" width="4.85546875" style="2" customWidth="1"/>
    <col min="14341" max="14341" width="13" style="2" customWidth="1"/>
    <col min="14342" max="14342" width="9.42578125" style="2" customWidth="1"/>
    <col min="14343" max="14343" width="12.42578125" style="2" customWidth="1"/>
    <col min="14344" max="14344" width="9.140625" style="2" customWidth="1"/>
    <col min="14345" max="14345" width="11" style="2" customWidth="1"/>
    <col min="14346" max="14346" width="12.5703125" style="2" customWidth="1"/>
    <col min="14347" max="14347" width="10.5703125" style="2" customWidth="1"/>
    <col min="14348" max="14348" width="9.140625" style="2"/>
    <col min="14349" max="14349" width="10.7109375" style="2" customWidth="1"/>
    <col min="14350" max="14350" width="9.140625" style="2"/>
    <col min="14351" max="14351" width="12.42578125" style="2" customWidth="1"/>
    <col min="14352" max="14353" width="9.140625" style="2"/>
    <col min="14354" max="14354" width="12.7109375" style="2" customWidth="1"/>
    <col min="14355" max="14355" width="9.140625" style="2"/>
    <col min="14356" max="14356" width="12.28515625" style="2" customWidth="1"/>
    <col min="14357" max="14357" width="11.7109375" style="2" customWidth="1"/>
    <col min="14358" max="14592" width="9.140625" style="2"/>
    <col min="14593" max="14593" width="0.85546875" style="2" customWidth="1"/>
    <col min="14594" max="14594" width="36.85546875" style="2" customWidth="1"/>
    <col min="14595" max="14595" width="8.42578125" style="2" customWidth="1"/>
    <col min="14596" max="14596" width="4.85546875" style="2" customWidth="1"/>
    <col min="14597" max="14597" width="13" style="2" customWidth="1"/>
    <col min="14598" max="14598" width="9.42578125" style="2" customWidth="1"/>
    <col min="14599" max="14599" width="12.42578125" style="2" customWidth="1"/>
    <col min="14600" max="14600" width="9.140625" style="2" customWidth="1"/>
    <col min="14601" max="14601" width="11" style="2" customWidth="1"/>
    <col min="14602" max="14602" width="12.5703125" style="2" customWidth="1"/>
    <col min="14603" max="14603" width="10.5703125" style="2" customWidth="1"/>
    <col min="14604" max="14604" width="9.140625" style="2"/>
    <col min="14605" max="14605" width="10.7109375" style="2" customWidth="1"/>
    <col min="14606" max="14606" width="9.140625" style="2"/>
    <col min="14607" max="14607" width="12.42578125" style="2" customWidth="1"/>
    <col min="14608" max="14609" width="9.140625" style="2"/>
    <col min="14610" max="14610" width="12.7109375" style="2" customWidth="1"/>
    <col min="14611" max="14611" width="9.140625" style="2"/>
    <col min="14612" max="14612" width="12.28515625" style="2" customWidth="1"/>
    <col min="14613" max="14613" width="11.7109375" style="2" customWidth="1"/>
    <col min="14614" max="14848" width="9.140625" style="2"/>
    <col min="14849" max="14849" width="0.85546875" style="2" customWidth="1"/>
    <col min="14850" max="14850" width="36.85546875" style="2" customWidth="1"/>
    <col min="14851" max="14851" width="8.42578125" style="2" customWidth="1"/>
    <col min="14852" max="14852" width="4.85546875" style="2" customWidth="1"/>
    <col min="14853" max="14853" width="13" style="2" customWidth="1"/>
    <col min="14854" max="14854" width="9.42578125" style="2" customWidth="1"/>
    <col min="14855" max="14855" width="12.42578125" style="2" customWidth="1"/>
    <col min="14856" max="14856" width="9.140625" style="2" customWidth="1"/>
    <col min="14857" max="14857" width="11" style="2" customWidth="1"/>
    <col min="14858" max="14858" width="12.5703125" style="2" customWidth="1"/>
    <col min="14859" max="14859" width="10.5703125" style="2" customWidth="1"/>
    <col min="14860" max="14860" width="9.140625" style="2"/>
    <col min="14861" max="14861" width="10.7109375" style="2" customWidth="1"/>
    <col min="14862" max="14862" width="9.140625" style="2"/>
    <col min="14863" max="14863" width="12.42578125" style="2" customWidth="1"/>
    <col min="14864" max="14865" width="9.140625" style="2"/>
    <col min="14866" max="14866" width="12.7109375" style="2" customWidth="1"/>
    <col min="14867" max="14867" width="9.140625" style="2"/>
    <col min="14868" max="14868" width="12.28515625" style="2" customWidth="1"/>
    <col min="14869" max="14869" width="11.7109375" style="2" customWidth="1"/>
    <col min="14870" max="15104" width="9.140625" style="2"/>
    <col min="15105" max="15105" width="0.85546875" style="2" customWidth="1"/>
    <col min="15106" max="15106" width="36.85546875" style="2" customWidth="1"/>
    <col min="15107" max="15107" width="8.42578125" style="2" customWidth="1"/>
    <col min="15108" max="15108" width="4.85546875" style="2" customWidth="1"/>
    <col min="15109" max="15109" width="13" style="2" customWidth="1"/>
    <col min="15110" max="15110" width="9.42578125" style="2" customWidth="1"/>
    <col min="15111" max="15111" width="12.42578125" style="2" customWidth="1"/>
    <col min="15112" max="15112" width="9.140625" style="2" customWidth="1"/>
    <col min="15113" max="15113" width="11" style="2" customWidth="1"/>
    <col min="15114" max="15114" width="12.5703125" style="2" customWidth="1"/>
    <col min="15115" max="15115" width="10.5703125" style="2" customWidth="1"/>
    <col min="15116" max="15116" width="9.140625" style="2"/>
    <col min="15117" max="15117" width="10.7109375" style="2" customWidth="1"/>
    <col min="15118" max="15118" width="9.140625" style="2"/>
    <col min="15119" max="15119" width="12.42578125" style="2" customWidth="1"/>
    <col min="15120" max="15121" width="9.140625" style="2"/>
    <col min="15122" max="15122" width="12.7109375" style="2" customWidth="1"/>
    <col min="15123" max="15123" width="9.140625" style="2"/>
    <col min="15124" max="15124" width="12.28515625" style="2" customWidth="1"/>
    <col min="15125" max="15125" width="11.7109375" style="2" customWidth="1"/>
    <col min="15126" max="15360" width="9.140625" style="2"/>
    <col min="15361" max="15361" width="0.85546875" style="2" customWidth="1"/>
    <col min="15362" max="15362" width="36.85546875" style="2" customWidth="1"/>
    <col min="15363" max="15363" width="8.42578125" style="2" customWidth="1"/>
    <col min="15364" max="15364" width="4.85546875" style="2" customWidth="1"/>
    <col min="15365" max="15365" width="13" style="2" customWidth="1"/>
    <col min="15366" max="15366" width="9.42578125" style="2" customWidth="1"/>
    <col min="15367" max="15367" width="12.42578125" style="2" customWidth="1"/>
    <col min="15368" max="15368" width="9.140625" style="2" customWidth="1"/>
    <col min="15369" max="15369" width="11" style="2" customWidth="1"/>
    <col min="15370" max="15370" width="12.5703125" style="2" customWidth="1"/>
    <col min="15371" max="15371" width="10.5703125" style="2" customWidth="1"/>
    <col min="15372" max="15372" width="9.140625" style="2"/>
    <col min="15373" max="15373" width="10.7109375" style="2" customWidth="1"/>
    <col min="15374" max="15374" width="9.140625" style="2"/>
    <col min="15375" max="15375" width="12.42578125" style="2" customWidth="1"/>
    <col min="15376" max="15377" width="9.140625" style="2"/>
    <col min="15378" max="15378" width="12.7109375" style="2" customWidth="1"/>
    <col min="15379" max="15379" width="9.140625" style="2"/>
    <col min="15380" max="15380" width="12.28515625" style="2" customWidth="1"/>
    <col min="15381" max="15381" width="11.7109375" style="2" customWidth="1"/>
    <col min="15382" max="15616" width="9.140625" style="2"/>
    <col min="15617" max="15617" width="0.85546875" style="2" customWidth="1"/>
    <col min="15618" max="15618" width="36.85546875" style="2" customWidth="1"/>
    <col min="15619" max="15619" width="8.42578125" style="2" customWidth="1"/>
    <col min="15620" max="15620" width="4.85546875" style="2" customWidth="1"/>
    <col min="15621" max="15621" width="13" style="2" customWidth="1"/>
    <col min="15622" max="15622" width="9.42578125" style="2" customWidth="1"/>
    <col min="15623" max="15623" width="12.42578125" style="2" customWidth="1"/>
    <col min="15624" max="15624" width="9.140625" style="2" customWidth="1"/>
    <col min="15625" max="15625" width="11" style="2" customWidth="1"/>
    <col min="15626" max="15626" width="12.5703125" style="2" customWidth="1"/>
    <col min="15627" max="15627" width="10.5703125" style="2" customWidth="1"/>
    <col min="15628" max="15628" width="9.140625" style="2"/>
    <col min="15629" max="15629" width="10.7109375" style="2" customWidth="1"/>
    <col min="15630" max="15630" width="9.140625" style="2"/>
    <col min="15631" max="15631" width="12.42578125" style="2" customWidth="1"/>
    <col min="15632" max="15633" width="9.140625" style="2"/>
    <col min="15634" max="15634" width="12.7109375" style="2" customWidth="1"/>
    <col min="15635" max="15635" width="9.140625" style="2"/>
    <col min="15636" max="15636" width="12.28515625" style="2" customWidth="1"/>
    <col min="15637" max="15637" width="11.7109375" style="2" customWidth="1"/>
    <col min="15638" max="15872" width="9.140625" style="2"/>
    <col min="15873" max="15873" width="0.85546875" style="2" customWidth="1"/>
    <col min="15874" max="15874" width="36.85546875" style="2" customWidth="1"/>
    <col min="15875" max="15875" width="8.42578125" style="2" customWidth="1"/>
    <col min="15876" max="15876" width="4.85546875" style="2" customWidth="1"/>
    <col min="15877" max="15877" width="13" style="2" customWidth="1"/>
    <col min="15878" max="15878" width="9.42578125" style="2" customWidth="1"/>
    <col min="15879" max="15879" width="12.42578125" style="2" customWidth="1"/>
    <col min="15880" max="15880" width="9.140625" style="2" customWidth="1"/>
    <col min="15881" max="15881" width="11" style="2" customWidth="1"/>
    <col min="15882" max="15882" width="12.5703125" style="2" customWidth="1"/>
    <col min="15883" max="15883" width="10.5703125" style="2" customWidth="1"/>
    <col min="15884" max="15884" width="9.140625" style="2"/>
    <col min="15885" max="15885" width="10.7109375" style="2" customWidth="1"/>
    <col min="15886" max="15886" width="9.140625" style="2"/>
    <col min="15887" max="15887" width="12.42578125" style="2" customWidth="1"/>
    <col min="15888" max="15889" width="9.140625" style="2"/>
    <col min="15890" max="15890" width="12.7109375" style="2" customWidth="1"/>
    <col min="15891" max="15891" width="9.140625" style="2"/>
    <col min="15892" max="15892" width="12.28515625" style="2" customWidth="1"/>
    <col min="15893" max="15893" width="11.7109375" style="2" customWidth="1"/>
    <col min="15894" max="16128" width="9.140625" style="2"/>
    <col min="16129" max="16129" width="0.85546875" style="2" customWidth="1"/>
    <col min="16130" max="16130" width="36.85546875" style="2" customWidth="1"/>
    <col min="16131" max="16131" width="8.42578125" style="2" customWidth="1"/>
    <col min="16132" max="16132" width="4.85546875" style="2" customWidth="1"/>
    <col min="16133" max="16133" width="13" style="2" customWidth="1"/>
    <col min="16134" max="16134" width="9.42578125" style="2" customWidth="1"/>
    <col min="16135" max="16135" width="12.42578125" style="2" customWidth="1"/>
    <col min="16136" max="16136" width="9.140625" style="2" customWidth="1"/>
    <col min="16137" max="16137" width="11" style="2" customWidth="1"/>
    <col min="16138" max="16138" width="12.5703125" style="2" customWidth="1"/>
    <col min="16139" max="16139" width="10.5703125" style="2" customWidth="1"/>
    <col min="16140" max="16140" width="9.140625" style="2"/>
    <col min="16141" max="16141" width="10.7109375" style="2" customWidth="1"/>
    <col min="16142" max="16142" width="9.140625" style="2"/>
    <col min="16143" max="16143" width="12.42578125" style="2" customWidth="1"/>
    <col min="16144" max="16145" width="9.140625" style="2"/>
    <col min="16146" max="16146" width="12.7109375" style="2" customWidth="1"/>
    <col min="16147" max="16147" width="9.140625" style="2"/>
    <col min="16148" max="16148" width="12.28515625" style="2" customWidth="1"/>
    <col min="16149" max="16149" width="11.7109375" style="2" customWidth="1"/>
    <col min="16150" max="16384" width="9.140625" style="2"/>
  </cols>
  <sheetData>
    <row r="1" spans="2:26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W1" s="3" t="s">
        <v>1</v>
      </c>
      <c r="X1" s="3"/>
      <c r="Y1" s="3"/>
      <c r="Z1" s="3"/>
    </row>
    <row r="2" spans="2:26" x14ac:dyDescent="0.25"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  <c r="R2" s="6"/>
      <c r="S2" s="7" t="s">
        <v>3</v>
      </c>
      <c r="T2" s="7"/>
      <c r="U2" s="7"/>
      <c r="W2" s="8"/>
      <c r="X2" s="8"/>
      <c r="Y2" s="8"/>
      <c r="Z2" s="8"/>
    </row>
    <row r="3" spans="2:26" ht="15.75" customHeight="1" x14ac:dyDescent="0.25">
      <c r="B3" s="9" t="s">
        <v>4</v>
      </c>
      <c r="C3" s="9" t="s">
        <v>5</v>
      </c>
      <c r="D3" s="9" t="s">
        <v>6</v>
      </c>
      <c r="E3" s="10" t="s">
        <v>7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2"/>
      <c r="W3" s="13" t="s">
        <v>8</v>
      </c>
      <c r="X3" s="13" t="s">
        <v>9</v>
      </c>
      <c r="Y3" s="13" t="s">
        <v>10</v>
      </c>
      <c r="Z3" s="13" t="s">
        <v>11</v>
      </c>
    </row>
    <row r="4" spans="2:26" ht="42" customHeight="1" x14ac:dyDescent="0.25">
      <c r="B4" s="14"/>
      <c r="C4" s="14"/>
      <c r="D4" s="14"/>
      <c r="E4" s="9" t="s">
        <v>12</v>
      </c>
      <c r="F4" s="15" t="s">
        <v>13</v>
      </c>
      <c r="G4" s="16"/>
      <c r="H4" s="17" t="s">
        <v>14</v>
      </c>
      <c r="I4" s="18"/>
      <c r="J4" s="18"/>
      <c r="K4" s="18"/>
      <c r="L4" s="18"/>
      <c r="M4" s="19"/>
      <c r="N4" s="15" t="s">
        <v>15</v>
      </c>
      <c r="O4" s="18"/>
      <c r="P4" s="19"/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W4" s="20"/>
      <c r="X4" s="20"/>
      <c r="Y4" s="20"/>
      <c r="Z4" s="20"/>
    </row>
    <row r="5" spans="2:26" ht="14.1" customHeight="1" x14ac:dyDescent="0.25">
      <c r="B5" s="14"/>
      <c r="C5" s="14"/>
      <c r="D5" s="14"/>
      <c r="E5" s="21"/>
      <c r="F5" s="22" t="s">
        <v>21</v>
      </c>
      <c r="G5" s="9" t="s">
        <v>22</v>
      </c>
      <c r="H5" s="22" t="s">
        <v>21</v>
      </c>
      <c r="I5" s="17" t="s">
        <v>23</v>
      </c>
      <c r="J5" s="18"/>
      <c r="K5" s="19"/>
      <c r="L5" s="17" t="s">
        <v>24</v>
      </c>
      <c r="M5" s="19"/>
      <c r="N5" s="22" t="s">
        <v>21</v>
      </c>
      <c r="O5" s="17" t="s">
        <v>23</v>
      </c>
      <c r="P5" s="19"/>
      <c r="Q5" s="21"/>
      <c r="R5" s="21"/>
      <c r="S5" s="21"/>
      <c r="T5" s="21"/>
      <c r="U5" s="21"/>
      <c r="W5" s="20"/>
      <c r="X5" s="20"/>
      <c r="Y5" s="20"/>
      <c r="Z5" s="20"/>
    </row>
    <row r="6" spans="2:26" ht="54" customHeight="1" x14ac:dyDescent="0.25">
      <c r="B6" s="14"/>
      <c r="C6" s="14"/>
      <c r="D6" s="14"/>
      <c r="E6" s="23"/>
      <c r="F6" s="24"/>
      <c r="G6" s="24"/>
      <c r="H6" s="24"/>
      <c r="I6" s="25" t="s">
        <v>25</v>
      </c>
      <c r="J6" s="25" t="s">
        <v>26</v>
      </c>
      <c r="K6" s="25" t="s">
        <v>27</v>
      </c>
      <c r="L6" s="25" t="s">
        <v>28</v>
      </c>
      <c r="M6" s="25" t="s">
        <v>29</v>
      </c>
      <c r="N6" s="24"/>
      <c r="O6" s="25" t="s">
        <v>30</v>
      </c>
      <c r="P6" s="25" t="s">
        <v>29</v>
      </c>
      <c r="Q6" s="23"/>
      <c r="R6" s="23"/>
      <c r="S6" s="23"/>
      <c r="T6" s="23"/>
      <c r="U6" s="23"/>
      <c r="W6" s="20"/>
      <c r="X6" s="20"/>
      <c r="Y6" s="20"/>
      <c r="Z6" s="20"/>
    </row>
    <row r="7" spans="2:26" ht="14.1" customHeight="1" x14ac:dyDescent="0.25">
      <c r="B7" s="24"/>
      <c r="C7" s="24"/>
      <c r="D7" s="24"/>
      <c r="E7" s="26" t="s">
        <v>31</v>
      </c>
      <c r="F7" s="26" t="s">
        <v>32</v>
      </c>
      <c r="G7" s="26" t="s">
        <v>33</v>
      </c>
      <c r="H7" s="26" t="s">
        <v>34</v>
      </c>
      <c r="I7" s="26" t="s">
        <v>35</v>
      </c>
      <c r="J7" s="26" t="s">
        <v>36</v>
      </c>
      <c r="K7" s="26" t="s">
        <v>37</v>
      </c>
      <c r="L7" s="26" t="s">
        <v>38</v>
      </c>
      <c r="M7" s="26" t="s">
        <v>39</v>
      </c>
      <c r="N7" s="26" t="s">
        <v>40</v>
      </c>
      <c r="O7" s="26" t="s">
        <v>41</v>
      </c>
      <c r="P7" s="26" t="s">
        <v>42</v>
      </c>
      <c r="Q7" s="26" t="s">
        <v>43</v>
      </c>
      <c r="R7" s="26" t="s">
        <v>44</v>
      </c>
      <c r="S7" s="26" t="s">
        <v>45</v>
      </c>
      <c r="T7" s="26" t="s">
        <v>46</v>
      </c>
      <c r="U7" s="26" t="s">
        <v>47</v>
      </c>
      <c r="W7" s="27"/>
      <c r="X7" s="27"/>
      <c r="Y7" s="27"/>
      <c r="Z7" s="27"/>
    </row>
    <row r="8" spans="2:26" ht="14.1" customHeight="1" x14ac:dyDescent="0.25">
      <c r="B8" s="28">
        <v>1</v>
      </c>
      <c r="C8" s="28">
        <v>2</v>
      </c>
      <c r="D8" s="28">
        <v>3</v>
      </c>
      <c r="E8" s="28">
        <v>4</v>
      </c>
      <c r="F8" s="28">
        <v>5</v>
      </c>
      <c r="G8" s="28">
        <v>6</v>
      </c>
      <c r="H8" s="28">
        <v>7</v>
      </c>
      <c r="I8" s="28">
        <v>8</v>
      </c>
      <c r="J8" s="28">
        <v>9</v>
      </c>
      <c r="K8" s="28">
        <v>10</v>
      </c>
      <c r="L8" s="28">
        <v>11</v>
      </c>
      <c r="M8" s="28">
        <v>12</v>
      </c>
      <c r="N8" s="28">
        <v>13</v>
      </c>
      <c r="O8" s="28">
        <v>14</v>
      </c>
      <c r="P8" s="28">
        <v>15</v>
      </c>
      <c r="Q8" s="28">
        <v>16</v>
      </c>
      <c r="R8" s="28">
        <v>17</v>
      </c>
      <c r="S8" s="28">
        <v>18</v>
      </c>
      <c r="T8" s="28">
        <v>19</v>
      </c>
      <c r="U8" s="28">
        <v>20</v>
      </c>
      <c r="W8" s="29" t="s">
        <v>48</v>
      </c>
      <c r="X8" s="29" t="s">
        <v>49</v>
      </c>
      <c r="Y8" s="29" t="s">
        <v>50</v>
      </c>
      <c r="Z8" s="29" t="s">
        <v>51</v>
      </c>
    </row>
    <row r="9" spans="2:26" ht="14.1" customHeight="1" x14ac:dyDescent="0.25">
      <c r="B9" s="30" t="s">
        <v>52</v>
      </c>
      <c r="C9" s="31" t="s">
        <v>53</v>
      </c>
      <c r="D9" s="28">
        <v>1</v>
      </c>
      <c r="E9" s="32">
        <f t="shared" ref="E9:E50" si="0">F9+H9+N9+Q9+R9+S9+T9</f>
        <v>0</v>
      </c>
      <c r="F9" s="32">
        <f>F10+F15+F19+F24+F29+F32+F35+F38+F41+F44+F47+F50+F51+F52+F53+F61+F64</f>
        <v>0</v>
      </c>
      <c r="G9" s="32">
        <f>G10+G15+G19+G24+G29+G32+G35+G38+G41+G44+G47+G50+G51+G52+G53+G61+G64</f>
        <v>0</v>
      </c>
      <c r="H9" s="32">
        <f>H10+H15+H19+H24+H29+H32+H35+H38+H41+H44+H47+H50+H51+H52+H53+H54+H58+H61+H62+H63+H64</f>
        <v>0</v>
      </c>
      <c r="I9" s="32">
        <f>I61+I64</f>
        <v>0</v>
      </c>
      <c r="J9" s="32">
        <f>J52+J61+J64</f>
        <v>0</v>
      </c>
      <c r="K9" s="32">
        <f>K54+K58+K64</f>
        <v>0</v>
      </c>
      <c r="L9" s="32">
        <f>L54+L64</f>
        <v>0</v>
      </c>
      <c r="M9" s="32">
        <f>M54+M58+M64</f>
        <v>0</v>
      </c>
      <c r="N9" s="32">
        <f>N10+N15+N19+N24+N29+N32+N35+N38+N41+N44+N47+N50+N52+N53+N54+N58+N61+N62+N64</f>
        <v>0</v>
      </c>
      <c r="O9" s="33">
        <f>O54+O64</f>
        <v>0</v>
      </c>
      <c r="P9" s="33">
        <f>P54+P58+P64</f>
        <v>0</v>
      </c>
      <c r="Q9" s="32">
        <f>Q10+Q15+Q19+Q24+Q29+Q32+Q35+Q38+Q41+Q44+Q47+Q50+Q52+Q53+Q58+Q61+Q62+Q64</f>
        <v>0</v>
      </c>
      <c r="R9" s="32">
        <f>R10+R15+R19+R24+R29+R32+R35+R38+R41+R47+R50+R52+R53+R54+R58+R61+R62+R64</f>
        <v>0</v>
      </c>
      <c r="S9" s="32">
        <f>S10+S15+S19+S24+S29+S32+S35+S38+S41+S44+S47+S52+S53+S54+S58+S61+S62+S64</f>
        <v>0</v>
      </c>
      <c r="T9" s="32">
        <f>T10+T15+T19+T24+T29+T32+T35+T38+T41+T44+T47+T52+T53+T54+T58+T61+T62+T64+T50</f>
        <v>0</v>
      </c>
      <c r="U9" s="33" t="s">
        <v>54</v>
      </c>
      <c r="W9" s="32">
        <f t="shared" ref="W9:W53" si="1">F9-G9</f>
        <v>0</v>
      </c>
      <c r="X9" s="32">
        <f>H9-(I9+J9+K9)</f>
        <v>0</v>
      </c>
      <c r="Y9" s="32">
        <f>K9-(L9+M9)</f>
        <v>0</v>
      </c>
      <c r="Z9" s="32">
        <f>N9</f>
        <v>0</v>
      </c>
    </row>
    <row r="10" spans="2:26" ht="14.1" customHeight="1" x14ac:dyDescent="0.25">
      <c r="B10" s="34" t="s">
        <v>55</v>
      </c>
      <c r="C10" s="31" t="s">
        <v>56</v>
      </c>
      <c r="D10" s="28">
        <v>2</v>
      </c>
      <c r="E10" s="32">
        <f t="shared" si="0"/>
        <v>0</v>
      </c>
      <c r="F10" s="35"/>
      <c r="G10" s="35"/>
      <c r="H10" s="35"/>
      <c r="I10" s="33" t="s">
        <v>54</v>
      </c>
      <c r="J10" s="33" t="s">
        <v>54</v>
      </c>
      <c r="K10" s="33" t="s">
        <v>54</v>
      </c>
      <c r="L10" s="33" t="s">
        <v>54</v>
      </c>
      <c r="M10" s="33" t="s">
        <v>54</v>
      </c>
      <c r="N10" s="35"/>
      <c r="O10" s="33" t="s">
        <v>54</v>
      </c>
      <c r="P10" s="33" t="s">
        <v>54</v>
      </c>
      <c r="Q10" s="35"/>
      <c r="R10" s="35"/>
      <c r="S10" s="35"/>
      <c r="T10" s="35"/>
      <c r="U10" s="33" t="s">
        <v>54</v>
      </c>
      <c r="W10" s="32">
        <f t="shared" si="1"/>
        <v>0</v>
      </c>
      <c r="X10" s="33" t="s">
        <v>57</v>
      </c>
      <c r="Y10" s="33" t="s">
        <v>57</v>
      </c>
      <c r="Z10" s="33" t="s">
        <v>57</v>
      </c>
    </row>
    <row r="11" spans="2:26" ht="25.5" x14ac:dyDescent="0.25">
      <c r="B11" s="36" t="s">
        <v>58</v>
      </c>
      <c r="C11" s="26" t="s">
        <v>59</v>
      </c>
      <c r="D11" s="28">
        <v>3</v>
      </c>
      <c r="E11" s="32">
        <f t="shared" si="0"/>
        <v>0</v>
      </c>
      <c r="F11" s="35"/>
      <c r="G11" s="35"/>
      <c r="H11" s="35"/>
      <c r="I11" s="33" t="s">
        <v>54</v>
      </c>
      <c r="J11" s="33" t="s">
        <v>54</v>
      </c>
      <c r="K11" s="33" t="s">
        <v>54</v>
      </c>
      <c r="L11" s="33" t="s">
        <v>54</v>
      </c>
      <c r="M11" s="33" t="s">
        <v>54</v>
      </c>
      <c r="N11" s="35"/>
      <c r="O11" s="33" t="s">
        <v>54</v>
      </c>
      <c r="P11" s="33" t="s">
        <v>54</v>
      </c>
      <c r="Q11" s="35"/>
      <c r="R11" s="35"/>
      <c r="S11" s="35"/>
      <c r="T11" s="35"/>
      <c r="U11" s="33" t="s">
        <v>54</v>
      </c>
      <c r="W11" s="32">
        <f t="shared" si="1"/>
        <v>0</v>
      </c>
      <c r="X11" s="33" t="s">
        <v>57</v>
      </c>
      <c r="Y11" s="33" t="s">
        <v>57</v>
      </c>
      <c r="Z11" s="33" t="s">
        <v>57</v>
      </c>
    </row>
    <row r="12" spans="2:26" ht="14.1" customHeight="1" x14ac:dyDescent="0.25">
      <c r="B12" s="37" t="s">
        <v>60</v>
      </c>
      <c r="C12" s="38" t="s">
        <v>61</v>
      </c>
      <c r="D12" s="28">
        <v>4</v>
      </c>
      <c r="E12" s="32">
        <f t="shared" si="0"/>
        <v>0</v>
      </c>
      <c r="F12" s="35"/>
      <c r="G12" s="35"/>
      <c r="H12" s="35"/>
      <c r="I12" s="33" t="s">
        <v>54</v>
      </c>
      <c r="J12" s="33" t="s">
        <v>54</v>
      </c>
      <c r="K12" s="33" t="s">
        <v>54</v>
      </c>
      <c r="L12" s="33" t="s">
        <v>54</v>
      </c>
      <c r="M12" s="33" t="s">
        <v>54</v>
      </c>
      <c r="N12" s="35"/>
      <c r="O12" s="33" t="s">
        <v>54</v>
      </c>
      <c r="P12" s="33" t="s">
        <v>54</v>
      </c>
      <c r="Q12" s="35"/>
      <c r="R12" s="35"/>
      <c r="S12" s="35"/>
      <c r="T12" s="35"/>
      <c r="U12" s="33" t="s">
        <v>54</v>
      </c>
      <c r="W12" s="32">
        <f t="shared" si="1"/>
        <v>0</v>
      </c>
      <c r="X12" s="33" t="s">
        <v>57</v>
      </c>
      <c r="Y12" s="33" t="s">
        <v>57</v>
      </c>
      <c r="Z12" s="33" t="s">
        <v>57</v>
      </c>
    </row>
    <row r="13" spans="2:26" ht="14.1" customHeight="1" x14ac:dyDescent="0.25">
      <c r="B13" s="37" t="s">
        <v>62</v>
      </c>
      <c r="C13" s="38" t="s">
        <v>63</v>
      </c>
      <c r="D13" s="28">
        <v>5</v>
      </c>
      <c r="E13" s="32">
        <f t="shared" si="0"/>
        <v>0</v>
      </c>
      <c r="F13" s="35"/>
      <c r="G13" s="35"/>
      <c r="H13" s="35"/>
      <c r="I13" s="33" t="s">
        <v>54</v>
      </c>
      <c r="J13" s="33" t="s">
        <v>54</v>
      </c>
      <c r="K13" s="33" t="s">
        <v>54</v>
      </c>
      <c r="L13" s="33" t="s">
        <v>54</v>
      </c>
      <c r="M13" s="33" t="s">
        <v>54</v>
      </c>
      <c r="N13" s="35"/>
      <c r="O13" s="33" t="s">
        <v>54</v>
      </c>
      <c r="P13" s="33" t="s">
        <v>54</v>
      </c>
      <c r="Q13" s="35"/>
      <c r="R13" s="35"/>
      <c r="S13" s="35"/>
      <c r="T13" s="35"/>
      <c r="U13" s="33" t="s">
        <v>54</v>
      </c>
      <c r="W13" s="32">
        <f t="shared" si="1"/>
        <v>0</v>
      </c>
      <c r="X13" s="33" t="s">
        <v>57</v>
      </c>
      <c r="Y13" s="33" t="s">
        <v>57</v>
      </c>
      <c r="Z13" s="33" t="s">
        <v>57</v>
      </c>
    </row>
    <row r="14" spans="2:26" ht="14.1" customHeight="1" x14ac:dyDescent="0.25">
      <c r="B14" s="39" t="s">
        <v>64</v>
      </c>
      <c r="C14" s="39"/>
      <c r="D14" s="40" t="s">
        <v>65</v>
      </c>
      <c r="E14" s="32">
        <f t="shared" si="0"/>
        <v>0</v>
      </c>
      <c r="F14" s="32">
        <f>F10-(F11+F12+F13)</f>
        <v>0</v>
      </c>
      <c r="G14" s="32">
        <f>G10-(G11+G12+G13)</f>
        <v>0</v>
      </c>
      <c r="H14" s="32">
        <f>H10-(H11+H12+H13)</f>
        <v>0</v>
      </c>
      <c r="I14" s="33" t="s">
        <v>54</v>
      </c>
      <c r="J14" s="33" t="s">
        <v>54</v>
      </c>
      <c r="K14" s="33" t="s">
        <v>54</v>
      </c>
      <c r="L14" s="33" t="s">
        <v>54</v>
      </c>
      <c r="M14" s="33" t="s">
        <v>54</v>
      </c>
      <c r="N14" s="32">
        <f>N10-(N11+N12+N13)</f>
        <v>0</v>
      </c>
      <c r="O14" s="33" t="s">
        <v>54</v>
      </c>
      <c r="P14" s="33" t="s">
        <v>54</v>
      </c>
      <c r="Q14" s="32">
        <f>Q10-(Q11+Q12+Q13)</f>
        <v>0</v>
      </c>
      <c r="R14" s="32">
        <f>R10-(R11+R12+R13)</f>
        <v>0</v>
      </c>
      <c r="S14" s="32">
        <f>S10-(S11+S12+S13)</f>
        <v>0</v>
      </c>
      <c r="T14" s="32">
        <f>T10-(T11+T12+T13)</f>
        <v>0</v>
      </c>
      <c r="U14" s="33" t="s">
        <v>54</v>
      </c>
      <c r="W14" s="32">
        <f t="shared" si="1"/>
        <v>0</v>
      </c>
      <c r="X14" s="33" t="s">
        <v>57</v>
      </c>
      <c r="Y14" s="33" t="s">
        <v>57</v>
      </c>
      <c r="Z14" s="33" t="s">
        <v>57</v>
      </c>
    </row>
    <row r="15" spans="2:26" ht="14.1" customHeight="1" x14ac:dyDescent="0.25">
      <c r="B15" s="34" t="s">
        <v>66</v>
      </c>
      <c r="C15" s="31" t="s">
        <v>67</v>
      </c>
      <c r="D15" s="28">
        <v>6</v>
      </c>
      <c r="E15" s="32">
        <f t="shared" si="0"/>
        <v>0</v>
      </c>
      <c r="F15" s="35"/>
      <c r="G15" s="35"/>
      <c r="H15" s="35"/>
      <c r="I15" s="33" t="s">
        <v>54</v>
      </c>
      <c r="J15" s="33" t="s">
        <v>54</v>
      </c>
      <c r="K15" s="33" t="s">
        <v>54</v>
      </c>
      <c r="L15" s="33" t="s">
        <v>54</v>
      </c>
      <c r="M15" s="33" t="s">
        <v>54</v>
      </c>
      <c r="N15" s="35"/>
      <c r="O15" s="33" t="s">
        <v>54</v>
      </c>
      <c r="P15" s="33" t="s">
        <v>54</v>
      </c>
      <c r="Q15" s="35"/>
      <c r="R15" s="35"/>
      <c r="S15" s="35"/>
      <c r="T15" s="35"/>
      <c r="U15" s="33" t="s">
        <v>54</v>
      </c>
      <c r="W15" s="32">
        <f t="shared" si="1"/>
        <v>0</v>
      </c>
      <c r="X15" s="33" t="s">
        <v>57</v>
      </c>
      <c r="Y15" s="33" t="s">
        <v>57</v>
      </c>
      <c r="Z15" s="33" t="s">
        <v>57</v>
      </c>
    </row>
    <row r="16" spans="2:26" ht="38.25" x14ac:dyDescent="0.25">
      <c r="B16" s="36" t="s">
        <v>68</v>
      </c>
      <c r="C16" s="26" t="s">
        <v>69</v>
      </c>
      <c r="D16" s="28">
        <v>7</v>
      </c>
      <c r="E16" s="32">
        <f t="shared" si="0"/>
        <v>0</v>
      </c>
      <c r="F16" s="35"/>
      <c r="G16" s="35"/>
      <c r="H16" s="35"/>
      <c r="I16" s="33" t="s">
        <v>54</v>
      </c>
      <c r="J16" s="33" t="s">
        <v>54</v>
      </c>
      <c r="K16" s="33" t="s">
        <v>54</v>
      </c>
      <c r="L16" s="33" t="s">
        <v>54</v>
      </c>
      <c r="M16" s="33" t="s">
        <v>54</v>
      </c>
      <c r="N16" s="35"/>
      <c r="O16" s="33" t="s">
        <v>54</v>
      </c>
      <c r="P16" s="33" t="s">
        <v>54</v>
      </c>
      <c r="Q16" s="35"/>
      <c r="R16" s="35"/>
      <c r="S16" s="35"/>
      <c r="T16" s="35"/>
      <c r="U16" s="33" t="s">
        <v>54</v>
      </c>
      <c r="W16" s="32">
        <f t="shared" si="1"/>
        <v>0</v>
      </c>
      <c r="X16" s="33" t="s">
        <v>57</v>
      </c>
      <c r="Y16" s="33" t="s">
        <v>57</v>
      </c>
      <c r="Z16" s="33" t="s">
        <v>57</v>
      </c>
    </row>
    <row r="17" spans="2:26" ht="25.5" x14ac:dyDescent="0.25">
      <c r="B17" s="36" t="s">
        <v>70</v>
      </c>
      <c r="C17" s="38" t="s">
        <v>71</v>
      </c>
      <c r="D17" s="28">
        <v>8</v>
      </c>
      <c r="E17" s="32">
        <f t="shared" si="0"/>
        <v>0</v>
      </c>
      <c r="F17" s="35"/>
      <c r="G17" s="35"/>
      <c r="H17" s="35"/>
      <c r="I17" s="33" t="s">
        <v>54</v>
      </c>
      <c r="J17" s="33" t="s">
        <v>54</v>
      </c>
      <c r="K17" s="33" t="s">
        <v>54</v>
      </c>
      <c r="L17" s="33" t="s">
        <v>54</v>
      </c>
      <c r="M17" s="33" t="s">
        <v>54</v>
      </c>
      <c r="N17" s="35"/>
      <c r="O17" s="33" t="s">
        <v>54</v>
      </c>
      <c r="P17" s="33" t="s">
        <v>54</v>
      </c>
      <c r="Q17" s="35"/>
      <c r="R17" s="35"/>
      <c r="S17" s="35"/>
      <c r="T17" s="35"/>
      <c r="U17" s="33" t="s">
        <v>54</v>
      </c>
      <c r="W17" s="32">
        <f t="shared" si="1"/>
        <v>0</v>
      </c>
      <c r="X17" s="33" t="s">
        <v>57</v>
      </c>
      <c r="Y17" s="33" t="s">
        <v>57</v>
      </c>
      <c r="Z17" s="33" t="s">
        <v>57</v>
      </c>
    </row>
    <row r="18" spans="2:26" x14ac:dyDescent="0.25">
      <c r="B18" s="39" t="s">
        <v>72</v>
      </c>
      <c r="C18" s="41"/>
      <c r="D18" s="40" t="s">
        <v>73</v>
      </c>
      <c r="E18" s="32">
        <f t="shared" si="0"/>
        <v>0</v>
      </c>
      <c r="F18" s="32">
        <f>F15-(F16+F17)</f>
        <v>0</v>
      </c>
      <c r="G18" s="32">
        <f>G15-(G16+G17)</f>
        <v>0</v>
      </c>
      <c r="H18" s="32">
        <f>H15-(H16+H17)</f>
        <v>0</v>
      </c>
      <c r="I18" s="33" t="s">
        <v>54</v>
      </c>
      <c r="J18" s="33" t="s">
        <v>54</v>
      </c>
      <c r="K18" s="33" t="s">
        <v>54</v>
      </c>
      <c r="L18" s="33" t="s">
        <v>54</v>
      </c>
      <c r="M18" s="33" t="s">
        <v>54</v>
      </c>
      <c r="N18" s="32">
        <f>N15-(N16+N17)</f>
        <v>0</v>
      </c>
      <c r="O18" s="33" t="s">
        <v>54</v>
      </c>
      <c r="P18" s="33" t="s">
        <v>54</v>
      </c>
      <c r="Q18" s="32">
        <f>Q15-(Q16+Q17)</f>
        <v>0</v>
      </c>
      <c r="R18" s="32">
        <f>R15-(R16+R17)</f>
        <v>0</v>
      </c>
      <c r="S18" s="32">
        <f>S15-(S16+S17)</f>
        <v>0</v>
      </c>
      <c r="T18" s="32">
        <f>T15-(T16+T17)</f>
        <v>0</v>
      </c>
      <c r="U18" s="33" t="s">
        <v>54</v>
      </c>
      <c r="W18" s="32">
        <f t="shared" si="1"/>
        <v>0</v>
      </c>
      <c r="X18" s="33" t="s">
        <v>57</v>
      </c>
      <c r="Y18" s="33" t="s">
        <v>57</v>
      </c>
      <c r="Z18" s="33" t="s">
        <v>57</v>
      </c>
    </row>
    <row r="19" spans="2:26" ht="14.1" customHeight="1" x14ac:dyDescent="0.25">
      <c r="B19" s="34" t="s">
        <v>74</v>
      </c>
      <c r="C19" s="31" t="s">
        <v>75</v>
      </c>
      <c r="D19" s="28">
        <v>9</v>
      </c>
      <c r="E19" s="32">
        <f t="shared" si="0"/>
        <v>0</v>
      </c>
      <c r="F19" s="35"/>
      <c r="G19" s="35"/>
      <c r="H19" s="35"/>
      <c r="I19" s="33" t="s">
        <v>54</v>
      </c>
      <c r="J19" s="33" t="s">
        <v>54</v>
      </c>
      <c r="K19" s="33" t="s">
        <v>54</v>
      </c>
      <c r="L19" s="33" t="s">
        <v>54</v>
      </c>
      <c r="M19" s="33" t="s">
        <v>54</v>
      </c>
      <c r="N19" s="35"/>
      <c r="O19" s="33" t="s">
        <v>54</v>
      </c>
      <c r="P19" s="33" t="s">
        <v>54</v>
      </c>
      <c r="Q19" s="35"/>
      <c r="R19" s="35"/>
      <c r="S19" s="35"/>
      <c r="T19" s="35"/>
      <c r="U19" s="33" t="s">
        <v>54</v>
      </c>
      <c r="W19" s="32">
        <f t="shared" si="1"/>
        <v>0</v>
      </c>
      <c r="X19" s="33" t="s">
        <v>57</v>
      </c>
      <c r="Y19" s="33" t="s">
        <v>57</v>
      </c>
      <c r="Z19" s="33" t="s">
        <v>57</v>
      </c>
    </row>
    <row r="20" spans="2:26" ht="38.25" x14ac:dyDescent="0.25">
      <c r="B20" s="36" t="s">
        <v>76</v>
      </c>
      <c r="C20" s="26" t="s">
        <v>77</v>
      </c>
      <c r="D20" s="28">
        <v>10</v>
      </c>
      <c r="E20" s="32">
        <f t="shared" si="0"/>
        <v>0</v>
      </c>
      <c r="F20" s="35"/>
      <c r="G20" s="35"/>
      <c r="H20" s="35"/>
      <c r="I20" s="33" t="s">
        <v>54</v>
      </c>
      <c r="J20" s="33" t="s">
        <v>54</v>
      </c>
      <c r="K20" s="33" t="s">
        <v>54</v>
      </c>
      <c r="L20" s="33" t="s">
        <v>54</v>
      </c>
      <c r="M20" s="33" t="s">
        <v>54</v>
      </c>
      <c r="N20" s="35"/>
      <c r="O20" s="33" t="s">
        <v>54</v>
      </c>
      <c r="P20" s="33" t="s">
        <v>54</v>
      </c>
      <c r="Q20" s="35"/>
      <c r="R20" s="35"/>
      <c r="S20" s="35"/>
      <c r="T20" s="35"/>
      <c r="U20" s="33" t="s">
        <v>54</v>
      </c>
      <c r="W20" s="32">
        <f t="shared" si="1"/>
        <v>0</v>
      </c>
      <c r="X20" s="33" t="s">
        <v>57</v>
      </c>
      <c r="Y20" s="33" t="s">
        <v>57</v>
      </c>
      <c r="Z20" s="33" t="s">
        <v>57</v>
      </c>
    </row>
    <row r="21" spans="2:26" ht="14.1" customHeight="1" x14ac:dyDescent="0.25">
      <c r="B21" s="37" t="s">
        <v>78</v>
      </c>
      <c r="C21" s="38" t="s">
        <v>79</v>
      </c>
      <c r="D21" s="28">
        <v>11</v>
      </c>
      <c r="E21" s="32">
        <f t="shared" si="0"/>
        <v>0</v>
      </c>
      <c r="F21" s="35"/>
      <c r="G21" s="35"/>
      <c r="H21" s="35"/>
      <c r="I21" s="33" t="s">
        <v>54</v>
      </c>
      <c r="J21" s="33" t="s">
        <v>54</v>
      </c>
      <c r="K21" s="33" t="s">
        <v>54</v>
      </c>
      <c r="L21" s="33" t="s">
        <v>54</v>
      </c>
      <c r="M21" s="33" t="s">
        <v>54</v>
      </c>
      <c r="N21" s="35"/>
      <c r="O21" s="33" t="s">
        <v>54</v>
      </c>
      <c r="P21" s="33" t="s">
        <v>54</v>
      </c>
      <c r="Q21" s="35"/>
      <c r="R21" s="35"/>
      <c r="S21" s="35"/>
      <c r="T21" s="35"/>
      <c r="U21" s="33" t="s">
        <v>54</v>
      </c>
      <c r="W21" s="32">
        <f t="shared" si="1"/>
        <v>0</v>
      </c>
      <c r="X21" s="33" t="s">
        <v>57</v>
      </c>
      <c r="Y21" s="33" t="s">
        <v>57</v>
      </c>
      <c r="Z21" s="33" t="s">
        <v>57</v>
      </c>
    </row>
    <row r="22" spans="2:26" ht="25.5" x14ac:dyDescent="0.25">
      <c r="B22" s="36" t="s">
        <v>80</v>
      </c>
      <c r="C22" s="38" t="s">
        <v>81</v>
      </c>
      <c r="D22" s="28">
        <v>12</v>
      </c>
      <c r="E22" s="32">
        <f t="shared" si="0"/>
        <v>0</v>
      </c>
      <c r="F22" s="35"/>
      <c r="G22" s="35"/>
      <c r="H22" s="35"/>
      <c r="I22" s="33" t="s">
        <v>54</v>
      </c>
      <c r="J22" s="33" t="s">
        <v>54</v>
      </c>
      <c r="K22" s="33" t="s">
        <v>54</v>
      </c>
      <c r="L22" s="33" t="s">
        <v>54</v>
      </c>
      <c r="M22" s="33" t="s">
        <v>54</v>
      </c>
      <c r="N22" s="35"/>
      <c r="O22" s="33" t="s">
        <v>54</v>
      </c>
      <c r="P22" s="33" t="s">
        <v>54</v>
      </c>
      <c r="Q22" s="35"/>
      <c r="R22" s="35"/>
      <c r="S22" s="35"/>
      <c r="T22" s="35"/>
      <c r="U22" s="33" t="s">
        <v>54</v>
      </c>
      <c r="W22" s="32">
        <f t="shared" si="1"/>
        <v>0</v>
      </c>
      <c r="X22" s="33" t="s">
        <v>57</v>
      </c>
      <c r="Y22" s="33" t="s">
        <v>57</v>
      </c>
      <c r="Z22" s="33" t="s">
        <v>57</v>
      </c>
    </row>
    <row r="23" spans="2:26" x14ac:dyDescent="0.25">
      <c r="B23" s="39" t="s">
        <v>82</v>
      </c>
      <c r="C23" s="41"/>
      <c r="D23" s="40" t="s">
        <v>83</v>
      </c>
      <c r="E23" s="32">
        <f t="shared" si="0"/>
        <v>0</v>
      </c>
      <c r="F23" s="32">
        <f>F19-(F20+F21+F22)</f>
        <v>0</v>
      </c>
      <c r="G23" s="32">
        <f>G19-(G20+G21+G22)</f>
        <v>0</v>
      </c>
      <c r="H23" s="32">
        <f>H19-(H20+H21+H22)</f>
        <v>0</v>
      </c>
      <c r="I23" s="33" t="s">
        <v>54</v>
      </c>
      <c r="J23" s="33" t="s">
        <v>54</v>
      </c>
      <c r="K23" s="33" t="s">
        <v>54</v>
      </c>
      <c r="L23" s="33" t="s">
        <v>54</v>
      </c>
      <c r="M23" s="33" t="s">
        <v>54</v>
      </c>
      <c r="N23" s="32">
        <f>N19-(N20+N21+N22)</f>
        <v>0</v>
      </c>
      <c r="O23" s="33" t="s">
        <v>54</v>
      </c>
      <c r="P23" s="33" t="s">
        <v>54</v>
      </c>
      <c r="Q23" s="32">
        <f>Q19-(Q20+Q21+Q22)</f>
        <v>0</v>
      </c>
      <c r="R23" s="32">
        <f>R19-(R20+R21+R22)</f>
        <v>0</v>
      </c>
      <c r="S23" s="32">
        <f>S19-(S20+S21+S22)</f>
        <v>0</v>
      </c>
      <c r="T23" s="32">
        <f>T19-(T20+T21+T22)</f>
        <v>0</v>
      </c>
      <c r="U23" s="33" t="s">
        <v>54</v>
      </c>
      <c r="W23" s="32">
        <f t="shared" si="1"/>
        <v>0</v>
      </c>
      <c r="X23" s="33" t="s">
        <v>57</v>
      </c>
      <c r="Y23" s="33" t="s">
        <v>57</v>
      </c>
      <c r="Z23" s="33" t="s">
        <v>57</v>
      </c>
    </row>
    <row r="24" spans="2:26" ht="38.25" x14ac:dyDescent="0.25">
      <c r="B24" s="42" t="s">
        <v>84</v>
      </c>
      <c r="C24" s="31" t="s">
        <v>85</v>
      </c>
      <c r="D24" s="28">
        <v>13</v>
      </c>
      <c r="E24" s="32">
        <f t="shared" si="0"/>
        <v>0</v>
      </c>
      <c r="F24" s="35"/>
      <c r="G24" s="35"/>
      <c r="H24" s="35"/>
      <c r="I24" s="33" t="s">
        <v>54</v>
      </c>
      <c r="J24" s="33" t="s">
        <v>54</v>
      </c>
      <c r="K24" s="33" t="s">
        <v>54</v>
      </c>
      <c r="L24" s="33" t="s">
        <v>54</v>
      </c>
      <c r="M24" s="33" t="s">
        <v>54</v>
      </c>
      <c r="N24" s="35"/>
      <c r="O24" s="33" t="s">
        <v>54</v>
      </c>
      <c r="P24" s="33" t="s">
        <v>54</v>
      </c>
      <c r="Q24" s="35"/>
      <c r="R24" s="35"/>
      <c r="S24" s="35"/>
      <c r="T24" s="35"/>
      <c r="U24" s="33" t="s">
        <v>54</v>
      </c>
      <c r="W24" s="32">
        <f t="shared" si="1"/>
        <v>0</v>
      </c>
      <c r="X24" s="33" t="s">
        <v>57</v>
      </c>
      <c r="Y24" s="33" t="s">
        <v>57</v>
      </c>
      <c r="Z24" s="33" t="s">
        <v>57</v>
      </c>
    </row>
    <row r="25" spans="2:26" ht="38.25" x14ac:dyDescent="0.25">
      <c r="B25" s="36" t="s">
        <v>86</v>
      </c>
      <c r="C25" s="26" t="s">
        <v>87</v>
      </c>
      <c r="D25" s="28">
        <v>14</v>
      </c>
      <c r="E25" s="32">
        <f t="shared" si="0"/>
        <v>0</v>
      </c>
      <c r="F25" s="35"/>
      <c r="G25" s="35"/>
      <c r="H25" s="35"/>
      <c r="I25" s="33" t="s">
        <v>54</v>
      </c>
      <c r="J25" s="33" t="s">
        <v>54</v>
      </c>
      <c r="K25" s="33" t="s">
        <v>54</v>
      </c>
      <c r="L25" s="33" t="s">
        <v>54</v>
      </c>
      <c r="M25" s="33" t="s">
        <v>54</v>
      </c>
      <c r="N25" s="35"/>
      <c r="O25" s="33" t="s">
        <v>54</v>
      </c>
      <c r="P25" s="33" t="s">
        <v>54</v>
      </c>
      <c r="Q25" s="35"/>
      <c r="R25" s="35"/>
      <c r="S25" s="35"/>
      <c r="T25" s="35"/>
      <c r="U25" s="33" t="s">
        <v>54</v>
      </c>
      <c r="W25" s="32">
        <f t="shared" si="1"/>
        <v>0</v>
      </c>
      <c r="X25" s="33" t="s">
        <v>57</v>
      </c>
      <c r="Y25" s="33" t="s">
        <v>57</v>
      </c>
      <c r="Z25" s="33" t="s">
        <v>57</v>
      </c>
    </row>
    <row r="26" spans="2:26" ht="14.1" customHeight="1" x14ac:dyDescent="0.25">
      <c r="B26" s="37" t="s">
        <v>88</v>
      </c>
      <c r="C26" s="38" t="s">
        <v>89</v>
      </c>
      <c r="D26" s="28">
        <v>15</v>
      </c>
      <c r="E26" s="32">
        <f t="shared" si="0"/>
        <v>0</v>
      </c>
      <c r="F26" s="35"/>
      <c r="G26" s="35"/>
      <c r="H26" s="35"/>
      <c r="I26" s="33" t="s">
        <v>54</v>
      </c>
      <c r="J26" s="33" t="s">
        <v>54</v>
      </c>
      <c r="K26" s="33" t="s">
        <v>54</v>
      </c>
      <c r="L26" s="33" t="s">
        <v>54</v>
      </c>
      <c r="M26" s="33" t="s">
        <v>54</v>
      </c>
      <c r="N26" s="35"/>
      <c r="O26" s="33" t="s">
        <v>54</v>
      </c>
      <c r="P26" s="33" t="s">
        <v>54</v>
      </c>
      <c r="Q26" s="35"/>
      <c r="R26" s="35"/>
      <c r="S26" s="35"/>
      <c r="T26" s="35"/>
      <c r="U26" s="33" t="s">
        <v>54</v>
      </c>
      <c r="W26" s="32">
        <f t="shared" si="1"/>
        <v>0</v>
      </c>
      <c r="X26" s="33" t="s">
        <v>57</v>
      </c>
      <c r="Y26" s="33" t="s">
        <v>57</v>
      </c>
      <c r="Z26" s="33" t="s">
        <v>57</v>
      </c>
    </row>
    <row r="27" spans="2:26" ht="14.1" customHeight="1" x14ac:dyDescent="0.25">
      <c r="B27" s="37" t="s">
        <v>90</v>
      </c>
      <c r="C27" s="38" t="s">
        <v>91</v>
      </c>
      <c r="D27" s="28">
        <v>16</v>
      </c>
      <c r="E27" s="32">
        <f t="shared" si="0"/>
        <v>0</v>
      </c>
      <c r="F27" s="35"/>
      <c r="G27" s="35"/>
      <c r="H27" s="35"/>
      <c r="I27" s="33" t="s">
        <v>54</v>
      </c>
      <c r="J27" s="33" t="s">
        <v>54</v>
      </c>
      <c r="K27" s="33" t="s">
        <v>54</v>
      </c>
      <c r="L27" s="33" t="s">
        <v>54</v>
      </c>
      <c r="M27" s="33" t="s">
        <v>54</v>
      </c>
      <c r="N27" s="35"/>
      <c r="O27" s="33" t="s">
        <v>54</v>
      </c>
      <c r="P27" s="33" t="s">
        <v>54</v>
      </c>
      <c r="Q27" s="35"/>
      <c r="R27" s="35"/>
      <c r="S27" s="35"/>
      <c r="T27" s="35"/>
      <c r="U27" s="33" t="s">
        <v>54</v>
      </c>
      <c r="W27" s="32">
        <f t="shared" si="1"/>
        <v>0</v>
      </c>
      <c r="X27" s="33" t="s">
        <v>57</v>
      </c>
      <c r="Y27" s="33" t="s">
        <v>57</v>
      </c>
      <c r="Z27" s="33" t="s">
        <v>57</v>
      </c>
    </row>
    <row r="28" spans="2:26" ht="14.1" customHeight="1" x14ac:dyDescent="0.25">
      <c r="B28" s="39" t="s">
        <v>92</v>
      </c>
      <c r="C28" s="41"/>
      <c r="D28" s="40" t="s">
        <v>93</v>
      </c>
      <c r="E28" s="32">
        <f t="shared" si="0"/>
        <v>0</v>
      </c>
      <c r="F28" s="32">
        <f>F24-(F25+F26+F27)</f>
        <v>0</v>
      </c>
      <c r="G28" s="32">
        <f>G24-(G25+G26+G27)</f>
        <v>0</v>
      </c>
      <c r="H28" s="32">
        <f>H24-(H25+H26+H27)</f>
        <v>0</v>
      </c>
      <c r="I28" s="33" t="s">
        <v>54</v>
      </c>
      <c r="J28" s="33" t="s">
        <v>54</v>
      </c>
      <c r="K28" s="33" t="s">
        <v>54</v>
      </c>
      <c r="L28" s="33" t="s">
        <v>54</v>
      </c>
      <c r="M28" s="33" t="s">
        <v>54</v>
      </c>
      <c r="N28" s="32">
        <f>N24-(N25+N26+N27)</f>
        <v>0</v>
      </c>
      <c r="O28" s="33" t="s">
        <v>54</v>
      </c>
      <c r="P28" s="33" t="s">
        <v>54</v>
      </c>
      <c r="Q28" s="32">
        <f>Q24-(Q25+Q26+Q27)</f>
        <v>0</v>
      </c>
      <c r="R28" s="32">
        <f>R24-(R25+R26+R27)</f>
        <v>0</v>
      </c>
      <c r="S28" s="32">
        <f>S24-(S25+S26+S27)</f>
        <v>0</v>
      </c>
      <c r="T28" s="32">
        <f>T24-(T25+T26+T27)</f>
        <v>0</v>
      </c>
      <c r="U28" s="33" t="s">
        <v>54</v>
      </c>
      <c r="W28" s="32">
        <f t="shared" si="1"/>
        <v>0</v>
      </c>
      <c r="X28" s="33" t="s">
        <v>57</v>
      </c>
      <c r="Y28" s="33" t="s">
        <v>57</v>
      </c>
      <c r="Z28" s="33" t="s">
        <v>57</v>
      </c>
    </row>
    <row r="29" spans="2:26" ht="14.1" customHeight="1" x14ac:dyDescent="0.25">
      <c r="B29" s="34" t="s">
        <v>94</v>
      </c>
      <c r="C29" s="43" t="s">
        <v>95</v>
      </c>
      <c r="D29" s="28">
        <v>17</v>
      </c>
      <c r="E29" s="32">
        <f t="shared" si="0"/>
        <v>0</v>
      </c>
      <c r="F29" s="35"/>
      <c r="G29" s="35"/>
      <c r="H29" s="35"/>
      <c r="I29" s="33" t="s">
        <v>54</v>
      </c>
      <c r="J29" s="33" t="s">
        <v>54</v>
      </c>
      <c r="K29" s="33" t="s">
        <v>54</v>
      </c>
      <c r="L29" s="33" t="s">
        <v>54</v>
      </c>
      <c r="M29" s="33" t="s">
        <v>54</v>
      </c>
      <c r="N29" s="35"/>
      <c r="O29" s="33" t="s">
        <v>54</v>
      </c>
      <c r="P29" s="33" t="s">
        <v>54</v>
      </c>
      <c r="Q29" s="35"/>
      <c r="R29" s="35"/>
      <c r="S29" s="35"/>
      <c r="T29" s="35"/>
      <c r="U29" s="33" t="s">
        <v>54</v>
      </c>
      <c r="W29" s="32">
        <f t="shared" si="1"/>
        <v>0</v>
      </c>
      <c r="X29" s="33" t="s">
        <v>57</v>
      </c>
      <c r="Y29" s="33" t="s">
        <v>57</v>
      </c>
      <c r="Z29" s="33" t="s">
        <v>57</v>
      </c>
    </row>
    <row r="30" spans="2:26" ht="38.25" x14ac:dyDescent="0.25">
      <c r="B30" s="36" t="s">
        <v>96</v>
      </c>
      <c r="C30" s="26" t="s">
        <v>97</v>
      </c>
      <c r="D30" s="28">
        <v>18</v>
      </c>
      <c r="E30" s="32">
        <f t="shared" si="0"/>
        <v>0</v>
      </c>
      <c r="F30" s="35"/>
      <c r="G30" s="35"/>
      <c r="H30" s="35"/>
      <c r="I30" s="33" t="s">
        <v>54</v>
      </c>
      <c r="J30" s="33" t="s">
        <v>54</v>
      </c>
      <c r="K30" s="33" t="s">
        <v>54</v>
      </c>
      <c r="L30" s="33" t="s">
        <v>54</v>
      </c>
      <c r="M30" s="33" t="s">
        <v>54</v>
      </c>
      <c r="N30" s="35"/>
      <c r="O30" s="33" t="s">
        <v>54</v>
      </c>
      <c r="P30" s="33" t="s">
        <v>54</v>
      </c>
      <c r="Q30" s="35"/>
      <c r="R30" s="35"/>
      <c r="S30" s="35"/>
      <c r="T30" s="35"/>
      <c r="U30" s="33" t="s">
        <v>54</v>
      </c>
      <c r="W30" s="32">
        <f t="shared" si="1"/>
        <v>0</v>
      </c>
      <c r="X30" s="33" t="s">
        <v>57</v>
      </c>
      <c r="Y30" s="33" t="s">
        <v>57</v>
      </c>
      <c r="Z30" s="33" t="s">
        <v>57</v>
      </c>
    </row>
    <row r="31" spans="2:26" x14ac:dyDescent="0.25">
      <c r="B31" s="39" t="s">
        <v>98</v>
      </c>
      <c r="C31" s="41"/>
      <c r="D31" s="40" t="s">
        <v>99</v>
      </c>
      <c r="E31" s="32">
        <f t="shared" si="0"/>
        <v>0</v>
      </c>
      <c r="F31" s="32">
        <f>F29-F30</f>
        <v>0</v>
      </c>
      <c r="G31" s="32">
        <f>G29-G30</f>
        <v>0</v>
      </c>
      <c r="H31" s="32">
        <f>H29-H30</f>
        <v>0</v>
      </c>
      <c r="I31" s="33" t="s">
        <v>54</v>
      </c>
      <c r="J31" s="33" t="s">
        <v>54</v>
      </c>
      <c r="K31" s="33" t="s">
        <v>54</v>
      </c>
      <c r="L31" s="33" t="s">
        <v>54</v>
      </c>
      <c r="M31" s="33" t="s">
        <v>54</v>
      </c>
      <c r="N31" s="32">
        <f>N29-N30</f>
        <v>0</v>
      </c>
      <c r="O31" s="33" t="s">
        <v>54</v>
      </c>
      <c r="P31" s="33" t="s">
        <v>54</v>
      </c>
      <c r="Q31" s="32">
        <f>Q29-Q30</f>
        <v>0</v>
      </c>
      <c r="R31" s="32">
        <f>R29-R30</f>
        <v>0</v>
      </c>
      <c r="S31" s="32">
        <f>S29-S30</f>
        <v>0</v>
      </c>
      <c r="T31" s="32">
        <f>T29-T30</f>
        <v>0</v>
      </c>
      <c r="U31" s="33" t="s">
        <v>54</v>
      </c>
      <c r="W31" s="32">
        <f t="shared" si="1"/>
        <v>0</v>
      </c>
      <c r="X31" s="33" t="s">
        <v>57</v>
      </c>
      <c r="Y31" s="33" t="s">
        <v>57</v>
      </c>
      <c r="Z31" s="33" t="s">
        <v>57</v>
      </c>
    </row>
    <row r="32" spans="2:26" ht="14.1" customHeight="1" x14ac:dyDescent="0.25">
      <c r="B32" s="34" t="s">
        <v>100</v>
      </c>
      <c r="C32" s="43" t="s">
        <v>101</v>
      </c>
      <c r="D32" s="28">
        <v>19</v>
      </c>
      <c r="E32" s="32">
        <f t="shared" si="0"/>
        <v>0</v>
      </c>
      <c r="F32" s="35"/>
      <c r="G32" s="35"/>
      <c r="H32" s="35"/>
      <c r="I32" s="33" t="s">
        <v>54</v>
      </c>
      <c r="J32" s="33" t="s">
        <v>54</v>
      </c>
      <c r="K32" s="33" t="s">
        <v>54</v>
      </c>
      <c r="L32" s="33" t="s">
        <v>54</v>
      </c>
      <c r="M32" s="33" t="s">
        <v>54</v>
      </c>
      <c r="N32" s="35"/>
      <c r="O32" s="33" t="s">
        <v>54</v>
      </c>
      <c r="P32" s="33" t="s">
        <v>54</v>
      </c>
      <c r="Q32" s="35"/>
      <c r="R32" s="35"/>
      <c r="S32" s="35"/>
      <c r="T32" s="35"/>
      <c r="U32" s="33" t="s">
        <v>54</v>
      </c>
      <c r="W32" s="32">
        <f t="shared" si="1"/>
        <v>0</v>
      </c>
      <c r="X32" s="33" t="s">
        <v>57</v>
      </c>
      <c r="Y32" s="33" t="s">
        <v>57</v>
      </c>
      <c r="Z32" s="33" t="s">
        <v>57</v>
      </c>
    </row>
    <row r="33" spans="2:26" ht="25.5" x14ac:dyDescent="0.25">
      <c r="B33" s="36" t="s">
        <v>102</v>
      </c>
      <c r="C33" s="26" t="s">
        <v>103</v>
      </c>
      <c r="D33" s="28">
        <v>20</v>
      </c>
      <c r="E33" s="32">
        <f t="shared" si="0"/>
        <v>0</v>
      </c>
      <c r="F33" s="35"/>
      <c r="G33" s="35"/>
      <c r="H33" s="35"/>
      <c r="I33" s="33" t="s">
        <v>54</v>
      </c>
      <c r="J33" s="33" t="s">
        <v>54</v>
      </c>
      <c r="K33" s="33" t="s">
        <v>54</v>
      </c>
      <c r="L33" s="33" t="s">
        <v>54</v>
      </c>
      <c r="M33" s="33" t="s">
        <v>54</v>
      </c>
      <c r="N33" s="35"/>
      <c r="O33" s="33" t="s">
        <v>54</v>
      </c>
      <c r="P33" s="33" t="s">
        <v>54</v>
      </c>
      <c r="Q33" s="35"/>
      <c r="R33" s="35"/>
      <c r="S33" s="35"/>
      <c r="T33" s="35"/>
      <c r="U33" s="33" t="s">
        <v>54</v>
      </c>
      <c r="W33" s="32">
        <f t="shared" si="1"/>
        <v>0</v>
      </c>
      <c r="X33" s="33" t="s">
        <v>57</v>
      </c>
      <c r="Y33" s="33" t="s">
        <v>57</v>
      </c>
      <c r="Z33" s="33" t="s">
        <v>57</v>
      </c>
    </row>
    <row r="34" spans="2:26" x14ac:dyDescent="0.25">
      <c r="B34" s="39" t="s">
        <v>104</v>
      </c>
      <c r="C34" s="41"/>
      <c r="D34" s="40" t="s">
        <v>105</v>
      </c>
      <c r="E34" s="32">
        <f t="shared" si="0"/>
        <v>0</v>
      </c>
      <c r="F34" s="32">
        <f>F32-F33</f>
        <v>0</v>
      </c>
      <c r="G34" s="32">
        <f>G32-G33</f>
        <v>0</v>
      </c>
      <c r="H34" s="32">
        <f>H32-H33</f>
        <v>0</v>
      </c>
      <c r="I34" s="33" t="s">
        <v>54</v>
      </c>
      <c r="J34" s="33" t="s">
        <v>54</v>
      </c>
      <c r="K34" s="33" t="s">
        <v>54</v>
      </c>
      <c r="L34" s="33" t="s">
        <v>54</v>
      </c>
      <c r="M34" s="33" t="s">
        <v>54</v>
      </c>
      <c r="N34" s="32">
        <f>N32-N33</f>
        <v>0</v>
      </c>
      <c r="O34" s="33" t="s">
        <v>54</v>
      </c>
      <c r="P34" s="33" t="s">
        <v>54</v>
      </c>
      <c r="Q34" s="32">
        <f>Q32-Q33</f>
        <v>0</v>
      </c>
      <c r="R34" s="32">
        <f>R32-R33</f>
        <v>0</v>
      </c>
      <c r="S34" s="32">
        <f>S32-S33</f>
        <v>0</v>
      </c>
      <c r="T34" s="32">
        <f>T32-T33</f>
        <v>0</v>
      </c>
      <c r="U34" s="33" t="s">
        <v>54</v>
      </c>
      <c r="W34" s="32">
        <f t="shared" si="1"/>
        <v>0</v>
      </c>
      <c r="X34" s="33" t="s">
        <v>57</v>
      </c>
      <c r="Y34" s="33" t="s">
        <v>57</v>
      </c>
      <c r="Z34" s="33" t="s">
        <v>57</v>
      </c>
    </row>
    <row r="35" spans="2:26" ht="14.1" customHeight="1" x14ac:dyDescent="0.25">
      <c r="B35" s="34" t="s">
        <v>106</v>
      </c>
      <c r="C35" s="43" t="s">
        <v>107</v>
      </c>
      <c r="D35" s="28">
        <v>21</v>
      </c>
      <c r="E35" s="32">
        <f t="shared" si="0"/>
        <v>0</v>
      </c>
      <c r="F35" s="35"/>
      <c r="G35" s="35"/>
      <c r="H35" s="35"/>
      <c r="I35" s="33" t="s">
        <v>54</v>
      </c>
      <c r="J35" s="33" t="s">
        <v>54</v>
      </c>
      <c r="K35" s="33" t="s">
        <v>54</v>
      </c>
      <c r="L35" s="33" t="s">
        <v>54</v>
      </c>
      <c r="M35" s="33" t="s">
        <v>54</v>
      </c>
      <c r="N35" s="35"/>
      <c r="O35" s="33" t="s">
        <v>54</v>
      </c>
      <c r="P35" s="33" t="s">
        <v>54</v>
      </c>
      <c r="Q35" s="35"/>
      <c r="R35" s="35"/>
      <c r="S35" s="35"/>
      <c r="T35" s="35"/>
      <c r="U35" s="33" t="s">
        <v>54</v>
      </c>
      <c r="W35" s="32">
        <f t="shared" si="1"/>
        <v>0</v>
      </c>
      <c r="X35" s="33" t="s">
        <v>57</v>
      </c>
      <c r="Y35" s="33" t="s">
        <v>57</v>
      </c>
      <c r="Z35" s="33" t="s">
        <v>57</v>
      </c>
    </row>
    <row r="36" spans="2:26" ht="25.5" x14ac:dyDescent="0.25">
      <c r="B36" s="36" t="s">
        <v>108</v>
      </c>
      <c r="C36" s="26" t="s">
        <v>109</v>
      </c>
      <c r="D36" s="28">
        <v>22</v>
      </c>
      <c r="E36" s="32">
        <f t="shared" si="0"/>
        <v>0</v>
      </c>
      <c r="F36" s="35"/>
      <c r="G36" s="35"/>
      <c r="H36" s="35"/>
      <c r="I36" s="33" t="s">
        <v>54</v>
      </c>
      <c r="J36" s="33" t="s">
        <v>54</v>
      </c>
      <c r="K36" s="33" t="s">
        <v>54</v>
      </c>
      <c r="L36" s="33" t="s">
        <v>54</v>
      </c>
      <c r="M36" s="33" t="s">
        <v>54</v>
      </c>
      <c r="N36" s="35"/>
      <c r="O36" s="33" t="s">
        <v>54</v>
      </c>
      <c r="P36" s="33" t="s">
        <v>54</v>
      </c>
      <c r="Q36" s="35"/>
      <c r="R36" s="35"/>
      <c r="S36" s="35"/>
      <c r="T36" s="35"/>
      <c r="U36" s="33" t="s">
        <v>54</v>
      </c>
      <c r="W36" s="32">
        <f t="shared" si="1"/>
        <v>0</v>
      </c>
      <c r="X36" s="33" t="s">
        <v>57</v>
      </c>
      <c r="Y36" s="33" t="s">
        <v>57</v>
      </c>
      <c r="Z36" s="33" t="s">
        <v>57</v>
      </c>
    </row>
    <row r="37" spans="2:26" x14ac:dyDescent="0.25">
      <c r="B37" s="39" t="s">
        <v>110</v>
      </c>
      <c r="C37" s="41"/>
      <c r="D37" s="40" t="s">
        <v>111</v>
      </c>
      <c r="E37" s="32">
        <f t="shared" si="0"/>
        <v>0</v>
      </c>
      <c r="F37" s="32">
        <f>F35-F36</f>
        <v>0</v>
      </c>
      <c r="G37" s="32">
        <f>G35-G36</f>
        <v>0</v>
      </c>
      <c r="H37" s="32">
        <f>H35-H36</f>
        <v>0</v>
      </c>
      <c r="I37" s="33" t="s">
        <v>54</v>
      </c>
      <c r="J37" s="33" t="s">
        <v>54</v>
      </c>
      <c r="K37" s="33" t="s">
        <v>54</v>
      </c>
      <c r="L37" s="33" t="s">
        <v>54</v>
      </c>
      <c r="M37" s="33" t="s">
        <v>54</v>
      </c>
      <c r="N37" s="32">
        <f>N35-N36</f>
        <v>0</v>
      </c>
      <c r="O37" s="33" t="s">
        <v>54</v>
      </c>
      <c r="P37" s="33" t="s">
        <v>54</v>
      </c>
      <c r="Q37" s="32">
        <f>Q35-Q36</f>
        <v>0</v>
      </c>
      <c r="R37" s="32">
        <f>R35-R36</f>
        <v>0</v>
      </c>
      <c r="S37" s="32">
        <f>S35-S36</f>
        <v>0</v>
      </c>
      <c r="T37" s="32">
        <f>T35-T36</f>
        <v>0</v>
      </c>
      <c r="U37" s="33" t="s">
        <v>54</v>
      </c>
      <c r="W37" s="32">
        <f t="shared" si="1"/>
        <v>0</v>
      </c>
      <c r="X37" s="33" t="s">
        <v>57</v>
      </c>
      <c r="Y37" s="33" t="s">
        <v>57</v>
      </c>
      <c r="Z37" s="33" t="s">
        <v>57</v>
      </c>
    </row>
    <row r="38" spans="2:26" ht="25.5" x14ac:dyDescent="0.25">
      <c r="B38" s="42" t="s">
        <v>112</v>
      </c>
      <c r="C38" s="43" t="s">
        <v>113</v>
      </c>
      <c r="D38" s="28">
        <v>23</v>
      </c>
      <c r="E38" s="32">
        <f t="shared" si="0"/>
        <v>0</v>
      </c>
      <c r="F38" s="35"/>
      <c r="G38" s="35"/>
      <c r="H38" s="35"/>
      <c r="I38" s="33" t="s">
        <v>54</v>
      </c>
      <c r="J38" s="33" t="s">
        <v>54</v>
      </c>
      <c r="K38" s="33" t="s">
        <v>54</v>
      </c>
      <c r="L38" s="33" t="s">
        <v>54</v>
      </c>
      <c r="M38" s="33" t="s">
        <v>54</v>
      </c>
      <c r="N38" s="35"/>
      <c r="O38" s="33" t="s">
        <v>54</v>
      </c>
      <c r="P38" s="33" t="s">
        <v>54</v>
      </c>
      <c r="Q38" s="35"/>
      <c r="R38" s="35"/>
      <c r="S38" s="35"/>
      <c r="T38" s="35"/>
      <c r="U38" s="33" t="s">
        <v>54</v>
      </c>
      <c r="W38" s="32">
        <f t="shared" si="1"/>
        <v>0</v>
      </c>
      <c r="X38" s="33" t="s">
        <v>57</v>
      </c>
      <c r="Y38" s="33" t="s">
        <v>57</v>
      </c>
      <c r="Z38" s="33" t="s">
        <v>57</v>
      </c>
    </row>
    <row r="39" spans="2:26" ht="25.5" x14ac:dyDescent="0.25">
      <c r="B39" s="36" t="s">
        <v>114</v>
      </c>
      <c r="C39" s="26" t="s">
        <v>115</v>
      </c>
      <c r="D39" s="28">
        <v>24</v>
      </c>
      <c r="E39" s="32">
        <f t="shared" si="0"/>
        <v>0</v>
      </c>
      <c r="F39" s="35"/>
      <c r="G39" s="35"/>
      <c r="H39" s="35"/>
      <c r="I39" s="33" t="s">
        <v>54</v>
      </c>
      <c r="J39" s="33" t="s">
        <v>54</v>
      </c>
      <c r="K39" s="33" t="s">
        <v>54</v>
      </c>
      <c r="L39" s="33" t="s">
        <v>54</v>
      </c>
      <c r="M39" s="33" t="s">
        <v>54</v>
      </c>
      <c r="N39" s="35"/>
      <c r="O39" s="33" t="s">
        <v>54</v>
      </c>
      <c r="P39" s="33" t="s">
        <v>54</v>
      </c>
      <c r="Q39" s="35"/>
      <c r="R39" s="35"/>
      <c r="S39" s="35"/>
      <c r="T39" s="35"/>
      <c r="U39" s="33" t="s">
        <v>54</v>
      </c>
      <c r="W39" s="32">
        <f t="shared" si="1"/>
        <v>0</v>
      </c>
      <c r="X39" s="33" t="s">
        <v>57</v>
      </c>
      <c r="Y39" s="33" t="s">
        <v>57</v>
      </c>
      <c r="Z39" s="33" t="s">
        <v>57</v>
      </c>
    </row>
    <row r="40" spans="2:26" x14ac:dyDescent="0.25">
      <c r="B40" s="39" t="s">
        <v>116</v>
      </c>
      <c r="C40" s="41"/>
      <c r="D40" s="40" t="s">
        <v>117</v>
      </c>
      <c r="E40" s="32">
        <f t="shared" si="0"/>
        <v>0</v>
      </c>
      <c r="F40" s="32">
        <f>F38-F39</f>
        <v>0</v>
      </c>
      <c r="G40" s="32">
        <f>G38-G39</f>
        <v>0</v>
      </c>
      <c r="H40" s="32">
        <f>H38-H39</f>
        <v>0</v>
      </c>
      <c r="I40" s="33" t="s">
        <v>54</v>
      </c>
      <c r="J40" s="33" t="s">
        <v>54</v>
      </c>
      <c r="K40" s="33" t="s">
        <v>54</v>
      </c>
      <c r="L40" s="33" t="s">
        <v>54</v>
      </c>
      <c r="M40" s="33" t="s">
        <v>54</v>
      </c>
      <c r="N40" s="32">
        <f>N38-N39</f>
        <v>0</v>
      </c>
      <c r="O40" s="33" t="s">
        <v>54</v>
      </c>
      <c r="P40" s="33" t="s">
        <v>54</v>
      </c>
      <c r="Q40" s="32">
        <f>Q38-Q39</f>
        <v>0</v>
      </c>
      <c r="R40" s="32">
        <f>R38-R39</f>
        <v>0</v>
      </c>
      <c r="S40" s="32">
        <f>S38-S39</f>
        <v>0</v>
      </c>
      <c r="T40" s="32">
        <f>T38-T39</f>
        <v>0</v>
      </c>
      <c r="U40" s="33" t="s">
        <v>54</v>
      </c>
      <c r="W40" s="32">
        <f t="shared" si="1"/>
        <v>0</v>
      </c>
      <c r="X40" s="33" t="s">
        <v>57</v>
      </c>
      <c r="Y40" s="33" t="s">
        <v>57</v>
      </c>
      <c r="Z40" s="33" t="s">
        <v>57</v>
      </c>
    </row>
    <row r="41" spans="2:26" ht="14.1" customHeight="1" x14ac:dyDescent="0.25">
      <c r="B41" s="42" t="s">
        <v>118</v>
      </c>
      <c r="C41" s="43" t="s">
        <v>119</v>
      </c>
      <c r="D41" s="28">
        <v>25</v>
      </c>
      <c r="E41" s="32">
        <f t="shared" si="0"/>
        <v>0</v>
      </c>
      <c r="F41" s="35"/>
      <c r="G41" s="35"/>
      <c r="H41" s="35"/>
      <c r="I41" s="33" t="s">
        <v>54</v>
      </c>
      <c r="J41" s="33" t="s">
        <v>54</v>
      </c>
      <c r="K41" s="33" t="s">
        <v>54</v>
      </c>
      <c r="L41" s="33" t="s">
        <v>54</v>
      </c>
      <c r="M41" s="33" t="s">
        <v>54</v>
      </c>
      <c r="N41" s="35"/>
      <c r="O41" s="33" t="s">
        <v>54</v>
      </c>
      <c r="P41" s="33" t="s">
        <v>54</v>
      </c>
      <c r="Q41" s="35"/>
      <c r="R41" s="35"/>
      <c r="S41" s="35"/>
      <c r="T41" s="35"/>
      <c r="U41" s="33" t="s">
        <v>54</v>
      </c>
      <c r="W41" s="32">
        <f t="shared" si="1"/>
        <v>0</v>
      </c>
      <c r="X41" s="33" t="s">
        <v>57</v>
      </c>
      <c r="Y41" s="33" t="s">
        <v>57</v>
      </c>
      <c r="Z41" s="33" t="s">
        <v>57</v>
      </c>
    </row>
    <row r="42" spans="2:26" ht="38.25" x14ac:dyDescent="0.25">
      <c r="B42" s="36" t="s">
        <v>120</v>
      </c>
      <c r="C42" s="26" t="s">
        <v>121</v>
      </c>
      <c r="D42" s="28">
        <v>26</v>
      </c>
      <c r="E42" s="32">
        <f t="shared" si="0"/>
        <v>0</v>
      </c>
      <c r="F42" s="35"/>
      <c r="G42" s="35"/>
      <c r="H42" s="35"/>
      <c r="I42" s="33" t="s">
        <v>54</v>
      </c>
      <c r="J42" s="33" t="s">
        <v>54</v>
      </c>
      <c r="K42" s="33" t="s">
        <v>54</v>
      </c>
      <c r="L42" s="33" t="s">
        <v>54</v>
      </c>
      <c r="M42" s="33" t="s">
        <v>54</v>
      </c>
      <c r="N42" s="35"/>
      <c r="O42" s="33" t="s">
        <v>54</v>
      </c>
      <c r="P42" s="33" t="s">
        <v>54</v>
      </c>
      <c r="Q42" s="35"/>
      <c r="R42" s="35"/>
      <c r="S42" s="35"/>
      <c r="T42" s="35"/>
      <c r="U42" s="33" t="s">
        <v>54</v>
      </c>
      <c r="W42" s="32">
        <f t="shared" si="1"/>
        <v>0</v>
      </c>
      <c r="X42" s="33" t="s">
        <v>57</v>
      </c>
      <c r="Y42" s="33" t="s">
        <v>57</v>
      </c>
      <c r="Z42" s="33" t="s">
        <v>57</v>
      </c>
    </row>
    <row r="43" spans="2:26" x14ac:dyDescent="0.25">
      <c r="B43" s="39" t="s">
        <v>122</v>
      </c>
      <c r="C43" s="41"/>
      <c r="D43" s="40" t="s">
        <v>123</v>
      </c>
      <c r="E43" s="32">
        <f t="shared" si="0"/>
        <v>0</v>
      </c>
      <c r="F43" s="32">
        <f>F41-F42</f>
        <v>0</v>
      </c>
      <c r="G43" s="32">
        <f>G41-G42</f>
        <v>0</v>
      </c>
      <c r="H43" s="32">
        <f>H41-H42</f>
        <v>0</v>
      </c>
      <c r="I43" s="33" t="s">
        <v>54</v>
      </c>
      <c r="J43" s="33" t="s">
        <v>54</v>
      </c>
      <c r="K43" s="33" t="s">
        <v>54</v>
      </c>
      <c r="L43" s="33" t="s">
        <v>54</v>
      </c>
      <c r="M43" s="33" t="s">
        <v>54</v>
      </c>
      <c r="N43" s="32">
        <f>N41-N42</f>
        <v>0</v>
      </c>
      <c r="O43" s="33" t="s">
        <v>54</v>
      </c>
      <c r="P43" s="33" t="s">
        <v>54</v>
      </c>
      <c r="Q43" s="32">
        <f>Q41-Q42</f>
        <v>0</v>
      </c>
      <c r="R43" s="32">
        <f>R41-R42</f>
        <v>0</v>
      </c>
      <c r="S43" s="32">
        <f>S41-S42</f>
        <v>0</v>
      </c>
      <c r="T43" s="32">
        <f>T41-T42</f>
        <v>0</v>
      </c>
      <c r="U43" s="33" t="s">
        <v>54</v>
      </c>
      <c r="W43" s="32">
        <f t="shared" si="1"/>
        <v>0</v>
      </c>
      <c r="X43" s="33" t="s">
        <v>57</v>
      </c>
      <c r="Y43" s="33" t="s">
        <v>57</v>
      </c>
      <c r="Z43" s="33" t="s">
        <v>57</v>
      </c>
    </row>
    <row r="44" spans="2:26" ht="25.5" x14ac:dyDescent="0.25">
      <c r="B44" s="42" t="s">
        <v>124</v>
      </c>
      <c r="C44" s="43" t="s">
        <v>125</v>
      </c>
      <c r="D44" s="28">
        <v>27</v>
      </c>
      <c r="E44" s="32">
        <f t="shared" si="0"/>
        <v>0</v>
      </c>
      <c r="F44" s="35"/>
      <c r="G44" s="35"/>
      <c r="H44" s="35"/>
      <c r="I44" s="33" t="s">
        <v>54</v>
      </c>
      <c r="J44" s="33" t="s">
        <v>54</v>
      </c>
      <c r="K44" s="33" t="s">
        <v>54</v>
      </c>
      <c r="L44" s="33" t="s">
        <v>54</v>
      </c>
      <c r="M44" s="33" t="s">
        <v>54</v>
      </c>
      <c r="N44" s="35"/>
      <c r="O44" s="33" t="s">
        <v>54</v>
      </c>
      <c r="P44" s="33" t="s">
        <v>54</v>
      </c>
      <c r="Q44" s="35"/>
      <c r="R44" s="35"/>
      <c r="S44" s="35"/>
      <c r="T44" s="35"/>
      <c r="U44" s="33" t="s">
        <v>54</v>
      </c>
      <c r="W44" s="32">
        <f t="shared" si="1"/>
        <v>0</v>
      </c>
      <c r="X44" s="33" t="s">
        <v>57</v>
      </c>
      <c r="Y44" s="33" t="s">
        <v>57</v>
      </c>
      <c r="Z44" s="33" t="s">
        <v>57</v>
      </c>
    </row>
    <row r="45" spans="2:26" ht="25.5" x14ac:dyDescent="0.25">
      <c r="B45" s="36" t="s">
        <v>126</v>
      </c>
      <c r="C45" s="26" t="s">
        <v>127</v>
      </c>
      <c r="D45" s="28">
        <v>28</v>
      </c>
      <c r="E45" s="32">
        <f t="shared" si="0"/>
        <v>0</v>
      </c>
      <c r="F45" s="35"/>
      <c r="G45" s="35"/>
      <c r="H45" s="35"/>
      <c r="I45" s="33" t="s">
        <v>54</v>
      </c>
      <c r="J45" s="33" t="s">
        <v>54</v>
      </c>
      <c r="K45" s="33" t="s">
        <v>54</v>
      </c>
      <c r="L45" s="33" t="s">
        <v>54</v>
      </c>
      <c r="M45" s="33" t="s">
        <v>54</v>
      </c>
      <c r="N45" s="35"/>
      <c r="O45" s="33" t="s">
        <v>54</v>
      </c>
      <c r="P45" s="33" t="s">
        <v>54</v>
      </c>
      <c r="Q45" s="35"/>
      <c r="R45" s="35"/>
      <c r="S45" s="35"/>
      <c r="T45" s="35"/>
      <c r="U45" s="33" t="s">
        <v>54</v>
      </c>
      <c r="W45" s="32">
        <f t="shared" si="1"/>
        <v>0</v>
      </c>
      <c r="X45" s="33" t="s">
        <v>57</v>
      </c>
      <c r="Y45" s="33" t="s">
        <v>57</v>
      </c>
      <c r="Z45" s="33" t="s">
        <v>57</v>
      </c>
    </row>
    <row r="46" spans="2:26" x14ac:dyDescent="0.25">
      <c r="B46" s="39" t="s">
        <v>128</v>
      </c>
      <c r="C46" s="41"/>
      <c r="D46" s="40" t="s">
        <v>129</v>
      </c>
      <c r="E46" s="32">
        <f t="shared" si="0"/>
        <v>0</v>
      </c>
      <c r="F46" s="32">
        <f>F44-F45</f>
        <v>0</v>
      </c>
      <c r="G46" s="32">
        <f>G44-G45</f>
        <v>0</v>
      </c>
      <c r="H46" s="32">
        <f>H44-H45</f>
        <v>0</v>
      </c>
      <c r="I46" s="33" t="s">
        <v>54</v>
      </c>
      <c r="J46" s="33" t="s">
        <v>54</v>
      </c>
      <c r="K46" s="33" t="s">
        <v>54</v>
      </c>
      <c r="L46" s="33" t="s">
        <v>54</v>
      </c>
      <c r="M46" s="33" t="s">
        <v>54</v>
      </c>
      <c r="N46" s="32">
        <f>N44-N45</f>
        <v>0</v>
      </c>
      <c r="O46" s="33" t="s">
        <v>54</v>
      </c>
      <c r="P46" s="33" t="s">
        <v>54</v>
      </c>
      <c r="Q46" s="32">
        <f>Q44-Q45</f>
        <v>0</v>
      </c>
      <c r="R46" s="32">
        <f>R44-R45</f>
        <v>0</v>
      </c>
      <c r="S46" s="32">
        <f>S44-S45</f>
        <v>0</v>
      </c>
      <c r="T46" s="32">
        <f>T44-T45</f>
        <v>0</v>
      </c>
      <c r="U46" s="33" t="s">
        <v>54</v>
      </c>
      <c r="W46" s="32">
        <f t="shared" si="1"/>
        <v>0</v>
      </c>
      <c r="X46" s="33" t="s">
        <v>57</v>
      </c>
      <c r="Y46" s="33" t="s">
        <v>57</v>
      </c>
      <c r="Z46" s="33" t="s">
        <v>57</v>
      </c>
    </row>
    <row r="47" spans="2:26" ht="25.5" x14ac:dyDescent="0.25">
      <c r="B47" s="42" t="s">
        <v>130</v>
      </c>
      <c r="C47" s="43" t="s">
        <v>131</v>
      </c>
      <c r="D47" s="28">
        <v>29</v>
      </c>
      <c r="E47" s="32">
        <f t="shared" si="0"/>
        <v>0</v>
      </c>
      <c r="F47" s="35"/>
      <c r="G47" s="35"/>
      <c r="H47" s="35"/>
      <c r="I47" s="33" t="s">
        <v>54</v>
      </c>
      <c r="J47" s="33" t="s">
        <v>54</v>
      </c>
      <c r="K47" s="33" t="s">
        <v>54</v>
      </c>
      <c r="L47" s="33" t="s">
        <v>54</v>
      </c>
      <c r="M47" s="33" t="s">
        <v>54</v>
      </c>
      <c r="N47" s="35"/>
      <c r="O47" s="33" t="s">
        <v>54</v>
      </c>
      <c r="P47" s="33" t="s">
        <v>54</v>
      </c>
      <c r="Q47" s="35"/>
      <c r="R47" s="35"/>
      <c r="S47" s="35"/>
      <c r="T47" s="35"/>
      <c r="U47" s="33" t="s">
        <v>54</v>
      </c>
      <c r="W47" s="32">
        <f t="shared" si="1"/>
        <v>0</v>
      </c>
      <c r="X47" s="33" t="s">
        <v>57</v>
      </c>
      <c r="Y47" s="33" t="s">
        <v>57</v>
      </c>
      <c r="Z47" s="33" t="s">
        <v>57</v>
      </c>
    </row>
    <row r="48" spans="2:26" ht="25.5" x14ac:dyDescent="0.25">
      <c r="B48" s="36" t="s">
        <v>132</v>
      </c>
      <c r="C48" s="26" t="s">
        <v>133</v>
      </c>
      <c r="D48" s="28">
        <v>30</v>
      </c>
      <c r="E48" s="32">
        <f t="shared" si="0"/>
        <v>0</v>
      </c>
      <c r="F48" s="35"/>
      <c r="G48" s="35"/>
      <c r="H48" s="35"/>
      <c r="I48" s="33" t="s">
        <v>54</v>
      </c>
      <c r="J48" s="33" t="s">
        <v>54</v>
      </c>
      <c r="K48" s="33" t="s">
        <v>54</v>
      </c>
      <c r="L48" s="33" t="s">
        <v>54</v>
      </c>
      <c r="M48" s="33" t="s">
        <v>54</v>
      </c>
      <c r="N48" s="35"/>
      <c r="O48" s="33" t="s">
        <v>54</v>
      </c>
      <c r="P48" s="33" t="s">
        <v>54</v>
      </c>
      <c r="Q48" s="35"/>
      <c r="R48" s="35"/>
      <c r="S48" s="35"/>
      <c r="T48" s="35"/>
      <c r="U48" s="33" t="s">
        <v>54</v>
      </c>
      <c r="W48" s="32">
        <f t="shared" si="1"/>
        <v>0</v>
      </c>
      <c r="X48" s="33" t="s">
        <v>57</v>
      </c>
      <c r="Y48" s="33" t="s">
        <v>57</v>
      </c>
      <c r="Z48" s="33" t="s">
        <v>57</v>
      </c>
    </row>
    <row r="49" spans="2:26" x14ac:dyDescent="0.25">
      <c r="B49" s="39" t="s">
        <v>134</v>
      </c>
      <c r="C49" s="41"/>
      <c r="D49" s="40" t="s">
        <v>135</v>
      </c>
      <c r="E49" s="32">
        <f t="shared" si="0"/>
        <v>0</v>
      </c>
      <c r="F49" s="32">
        <f>F47-F48</f>
        <v>0</v>
      </c>
      <c r="G49" s="32">
        <f>G47-G48</f>
        <v>0</v>
      </c>
      <c r="H49" s="32">
        <f>H47-H48</f>
        <v>0</v>
      </c>
      <c r="I49" s="33" t="s">
        <v>54</v>
      </c>
      <c r="J49" s="33" t="s">
        <v>54</v>
      </c>
      <c r="K49" s="33" t="s">
        <v>54</v>
      </c>
      <c r="L49" s="33" t="s">
        <v>54</v>
      </c>
      <c r="M49" s="33" t="s">
        <v>54</v>
      </c>
      <c r="N49" s="32">
        <f>N47-N48</f>
        <v>0</v>
      </c>
      <c r="O49" s="33" t="s">
        <v>54</v>
      </c>
      <c r="P49" s="33" t="s">
        <v>54</v>
      </c>
      <c r="Q49" s="32">
        <f>Q47-Q48</f>
        <v>0</v>
      </c>
      <c r="R49" s="32">
        <f>R47-R48</f>
        <v>0</v>
      </c>
      <c r="S49" s="32">
        <f>S47-S48</f>
        <v>0</v>
      </c>
      <c r="T49" s="32">
        <f>T47-T48</f>
        <v>0</v>
      </c>
      <c r="U49" s="33" t="s">
        <v>54</v>
      </c>
      <c r="W49" s="32">
        <f t="shared" si="1"/>
        <v>0</v>
      </c>
      <c r="X49" s="33" t="s">
        <v>57</v>
      </c>
      <c r="Y49" s="33" t="s">
        <v>57</v>
      </c>
      <c r="Z49" s="33" t="s">
        <v>57</v>
      </c>
    </row>
    <row r="50" spans="2:26" ht="38.25" x14ac:dyDescent="0.25">
      <c r="B50" s="42" t="s">
        <v>136</v>
      </c>
      <c r="C50" s="31" t="s">
        <v>137</v>
      </c>
      <c r="D50" s="28">
        <v>31</v>
      </c>
      <c r="E50" s="32">
        <f t="shared" si="0"/>
        <v>0</v>
      </c>
      <c r="F50" s="35"/>
      <c r="G50" s="35"/>
      <c r="H50" s="35"/>
      <c r="I50" s="33" t="s">
        <v>54</v>
      </c>
      <c r="J50" s="33" t="s">
        <v>54</v>
      </c>
      <c r="K50" s="33" t="s">
        <v>54</v>
      </c>
      <c r="L50" s="33" t="s">
        <v>54</v>
      </c>
      <c r="M50" s="33" t="s">
        <v>54</v>
      </c>
      <c r="N50" s="35"/>
      <c r="O50" s="33" t="s">
        <v>54</v>
      </c>
      <c r="P50" s="33" t="s">
        <v>54</v>
      </c>
      <c r="Q50" s="35"/>
      <c r="R50" s="35"/>
      <c r="S50" s="35"/>
      <c r="T50" s="35"/>
      <c r="U50" s="33" t="s">
        <v>54</v>
      </c>
      <c r="W50" s="32">
        <f t="shared" si="1"/>
        <v>0</v>
      </c>
      <c r="X50" s="33" t="s">
        <v>57</v>
      </c>
      <c r="Y50" s="33" t="s">
        <v>57</v>
      </c>
      <c r="Z50" s="33" t="s">
        <v>57</v>
      </c>
    </row>
    <row r="51" spans="2:26" ht="38.25" x14ac:dyDescent="0.25">
      <c r="B51" s="42" t="s">
        <v>138</v>
      </c>
      <c r="C51" s="31" t="s">
        <v>139</v>
      </c>
      <c r="D51" s="28">
        <v>32</v>
      </c>
      <c r="E51" s="32">
        <f>F51+H51</f>
        <v>0</v>
      </c>
      <c r="F51" s="35"/>
      <c r="G51" s="35"/>
      <c r="H51" s="35"/>
      <c r="I51" s="33" t="s">
        <v>54</v>
      </c>
      <c r="J51" s="33" t="s">
        <v>54</v>
      </c>
      <c r="K51" s="33" t="s">
        <v>54</v>
      </c>
      <c r="L51" s="33" t="s">
        <v>54</v>
      </c>
      <c r="M51" s="33" t="s">
        <v>54</v>
      </c>
      <c r="N51" s="33" t="s">
        <v>54</v>
      </c>
      <c r="O51" s="33" t="s">
        <v>54</v>
      </c>
      <c r="P51" s="33" t="s">
        <v>54</v>
      </c>
      <c r="Q51" s="33" t="s">
        <v>54</v>
      </c>
      <c r="R51" s="33" t="s">
        <v>54</v>
      </c>
      <c r="S51" s="33" t="s">
        <v>54</v>
      </c>
      <c r="T51" s="33" t="s">
        <v>54</v>
      </c>
      <c r="U51" s="35"/>
      <c r="W51" s="32">
        <f t="shared" si="1"/>
        <v>0</v>
      </c>
      <c r="X51" s="33" t="s">
        <v>57</v>
      </c>
      <c r="Y51" s="33" t="s">
        <v>57</v>
      </c>
      <c r="Z51" s="33" t="s">
        <v>57</v>
      </c>
    </row>
    <row r="52" spans="2:26" ht="25.5" x14ac:dyDescent="0.25">
      <c r="B52" s="42" t="s">
        <v>140</v>
      </c>
      <c r="C52" s="31" t="s">
        <v>141</v>
      </c>
      <c r="D52" s="28">
        <v>33</v>
      </c>
      <c r="E52" s="32">
        <f>F52+H52+N52+Q52+R52+S52+T52</f>
        <v>0</v>
      </c>
      <c r="F52" s="35"/>
      <c r="G52" s="35"/>
      <c r="H52" s="35"/>
      <c r="I52" s="33" t="s">
        <v>54</v>
      </c>
      <c r="J52" s="35"/>
      <c r="K52" s="33" t="s">
        <v>54</v>
      </c>
      <c r="L52" s="33" t="s">
        <v>54</v>
      </c>
      <c r="M52" s="33" t="s">
        <v>54</v>
      </c>
      <c r="N52" s="35"/>
      <c r="O52" s="33" t="s">
        <v>54</v>
      </c>
      <c r="P52" s="33" t="s">
        <v>54</v>
      </c>
      <c r="Q52" s="35"/>
      <c r="R52" s="35"/>
      <c r="S52" s="35"/>
      <c r="T52" s="35"/>
      <c r="U52" s="33" t="s">
        <v>54</v>
      </c>
      <c r="W52" s="32">
        <f t="shared" si="1"/>
        <v>0</v>
      </c>
      <c r="X52" s="32">
        <f>H52-J52</f>
        <v>0</v>
      </c>
      <c r="Y52" s="33" t="s">
        <v>57</v>
      </c>
      <c r="Z52" s="33" t="s">
        <v>57</v>
      </c>
    </row>
    <row r="53" spans="2:26" ht="14.1" customHeight="1" x14ac:dyDescent="0.25">
      <c r="B53" s="42" t="s">
        <v>142</v>
      </c>
      <c r="C53" s="31" t="s">
        <v>143</v>
      </c>
      <c r="D53" s="28">
        <v>34</v>
      </c>
      <c r="E53" s="32">
        <f>F53+H53+N53+Q53+R53+S53+T53</f>
        <v>0</v>
      </c>
      <c r="F53" s="35"/>
      <c r="G53" s="35"/>
      <c r="H53" s="35"/>
      <c r="I53" s="33" t="s">
        <v>54</v>
      </c>
      <c r="J53" s="33" t="s">
        <v>54</v>
      </c>
      <c r="K53" s="33" t="s">
        <v>54</v>
      </c>
      <c r="L53" s="33" t="s">
        <v>54</v>
      </c>
      <c r="M53" s="33" t="s">
        <v>54</v>
      </c>
      <c r="N53" s="35"/>
      <c r="O53" s="33" t="s">
        <v>54</v>
      </c>
      <c r="P53" s="33" t="s">
        <v>54</v>
      </c>
      <c r="Q53" s="35"/>
      <c r="R53" s="35"/>
      <c r="S53" s="35"/>
      <c r="T53" s="35"/>
      <c r="U53" s="33" t="s">
        <v>54</v>
      </c>
      <c r="W53" s="32">
        <f t="shared" si="1"/>
        <v>0</v>
      </c>
      <c r="X53" s="33" t="s">
        <v>57</v>
      </c>
      <c r="Y53" s="33" t="s">
        <v>57</v>
      </c>
      <c r="Z53" s="33" t="s">
        <v>57</v>
      </c>
    </row>
    <row r="54" spans="2:26" ht="38.25" x14ac:dyDescent="0.25">
      <c r="B54" s="42" t="s">
        <v>144</v>
      </c>
      <c r="C54" s="31" t="s">
        <v>145</v>
      </c>
      <c r="D54" s="28">
        <v>35</v>
      </c>
      <c r="E54" s="32">
        <f t="shared" ref="E54:E60" si="2">H54+N54+Q54+R54+S54+T54</f>
        <v>0</v>
      </c>
      <c r="F54" s="33" t="s">
        <v>54</v>
      </c>
      <c r="G54" s="33" t="s">
        <v>54</v>
      </c>
      <c r="H54" s="35"/>
      <c r="I54" s="33" t="s">
        <v>54</v>
      </c>
      <c r="J54" s="33" t="s">
        <v>54</v>
      </c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3" t="s">
        <v>54</v>
      </c>
      <c r="W54" s="33" t="s">
        <v>57</v>
      </c>
      <c r="X54" s="33" t="s">
        <v>57</v>
      </c>
      <c r="Y54" s="32">
        <f>K54-(L54+M54)</f>
        <v>0</v>
      </c>
      <c r="Z54" s="32">
        <f>N54-(O54+P54)</f>
        <v>0</v>
      </c>
    </row>
    <row r="55" spans="2:26" ht="25.5" x14ac:dyDescent="0.25">
      <c r="B55" s="36" t="s">
        <v>146</v>
      </c>
      <c r="C55" s="44" t="s">
        <v>147</v>
      </c>
      <c r="D55" s="28">
        <v>36</v>
      </c>
      <c r="E55" s="32">
        <f t="shared" si="2"/>
        <v>0</v>
      </c>
      <c r="F55" s="33" t="s">
        <v>54</v>
      </c>
      <c r="G55" s="33" t="s">
        <v>54</v>
      </c>
      <c r="H55" s="35"/>
      <c r="I55" s="33" t="s">
        <v>54</v>
      </c>
      <c r="J55" s="33" t="s">
        <v>54</v>
      </c>
      <c r="K55" s="35"/>
      <c r="L55" s="35"/>
      <c r="M55" s="33" t="s">
        <v>54</v>
      </c>
      <c r="N55" s="35"/>
      <c r="O55" s="35"/>
      <c r="P55" s="33" t="s">
        <v>54</v>
      </c>
      <c r="Q55" s="35"/>
      <c r="R55" s="35"/>
      <c r="S55" s="35"/>
      <c r="T55" s="35"/>
      <c r="U55" s="33" t="s">
        <v>54</v>
      </c>
      <c r="W55" s="33" t="s">
        <v>57</v>
      </c>
      <c r="X55" s="33" t="s">
        <v>57</v>
      </c>
      <c r="Y55" s="32">
        <f>K55-L55</f>
        <v>0</v>
      </c>
      <c r="Z55" s="32">
        <f>N55-O55</f>
        <v>0</v>
      </c>
    </row>
    <row r="56" spans="2:26" ht="25.5" x14ac:dyDescent="0.25">
      <c r="B56" s="36" t="s">
        <v>148</v>
      </c>
      <c r="C56" s="38" t="s">
        <v>149</v>
      </c>
      <c r="D56" s="28">
        <v>37</v>
      </c>
      <c r="E56" s="32">
        <f t="shared" si="2"/>
        <v>0</v>
      </c>
      <c r="F56" s="33" t="s">
        <v>54</v>
      </c>
      <c r="G56" s="33" t="s">
        <v>54</v>
      </c>
      <c r="H56" s="35"/>
      <c r="I56" s="33" t="s">
        <v>54</v>
      </c>
      <c r="J56" s="33" t="s">
        <v>54</v>
      </c>
      <c r="K56" s="35"/>
      <c r="L56" s="33" t="s">
        <v>54</v>
      </c>
      <c r="M56" s="33" t="s">
        <v>54</v>
      </c>
      <c r="N56" s="35"/>
      <c r="O56" s="33" t="s">
        <v>54</v>
      </c>
      <c r="P56" s="33" t="s">
        <v>54</v>
      </c>
      <c r="Q56" s="35"/>
      <c r="R56" s="35"/>
      <c r="S56" s="35"/>
      <c r="T56" s="35"/>
      <c r="U56" s="33" t="s">
        <v>54</v>
      </c>
      <c r="W56" s="33" t="s">
        <v>57</v>
      </c>
      <c r="X56" s="33" t="s">
        <v>57</v>
      </c>
      <c r="Y56" s="33" t="s">
        <v>57</v>
      </c>
      <c r="Z56" s="32"/>
    </row>
    <row r="57" spans="2:26" x14ac:dyDescent="0.25">
      <c r="B57" s="39" t="s">
        <v>150</v>
      </c>
      <c r="C57" s="41"/>
      <c r="D57" s="40" t="s">
        <v>151</v>
      </c>
      <c r="E57" s="32">
        <f t="shared" si="2"/>
        <v>0</v>
      </c>
      <c r="F57" s="33" t="s">
        <v>54</v>
      </c>
      <c r="G57" s="33" t="s">
        <v>54</v>
      </c>
      <c r="H57" s="32">
        <f>H54-(H55+H56)</f>
        <v>0</v>
      </c>
      <c r="I57" s="33" t="s">
        <v>54</v>
      </c>
      <c r="J57" s="33" t="s">
        <v>54</v>
      </c>
      <c r="K57" s="32">
        <f>K54-(K55+K56)</f>
        <v>0</v>
      </c>
      <c r="L57" s="32">
        <f>L54-L55</f>
        <v>0</v>
      </c>
      <c r="M57" s="32">
        <f>M54</f>
        <v>0</v>
      </c>
      <c r="N57" s="32">
        <f>N54-(N55+N56)</f>
        <v>0</v>
      </c>
      <c r="O57" s="32">
        <f>O54-O55</f>
        <v>0</v>
      </c>
      <c r="P57" s="32">
        <f>P54</f>
        <v>0</v>
      </c>
      <c r="Q57" s="32">
        <f>Q54-(Q55+Q56)</f>
        <v>0</v>
      </c>
      <c r="R57" s="32">
        <f>R54-(R55+R56)</f>
        <v>0</v>
      </c>
      <c r="S57" s="32">
        <f>S54-(S55+S56)</f>
        <v>0</v>
      </c>
      <c r="T57" s="32">
        <f>T54-(T55+T56)</f>
        <v>0</v>
      </c>
      <c r="U57" s="33" t="s">
        <v>54</v>
      </c>
      <c r="W57" s="33" t="s">
        <v>57</v>
      </c>
      <c r="X57" s="33" t="s">
        <v>57</v>
      </c>
      <c r="Y57" s="32">
        <f>K57-(L57+M57)</f>
        <v>0</v>
      </c>
      <c r="Z57" s="32">
        <f>N57-(O57+P57)</f>
        <v>0</v>
      </c>
    </row>
    <row r="58" spans="2:26" ht="38.25" x14ac:dyDescent="0.25">
      <c r="B58" s="42" t="s">
        <v>152</v>
      </c>
      <c r="C58" s="31" t="s">
        <v>153</v>
      </c>
      <c r="D58" s="28">
        <v>38</v>
      </c>
      <c r="E58" s="32">
        <f t="shared" si="2"/>
        <v>0</v>
      </c>
      <c r="F58" s="33" t="s">
        <v>54</v>
      </c>
      <c r="G58" s="33" t="s">
        <v>54</v>
      </c>
      <c r="H58" s="35"/>
      <c r="I58" s="33" t="s">
        <v>54</v>
      </c>
      <c r="J58" s="33" t="s">
        <v>54</v>
      </c>
      <c r="K58" s="35"/>
      <c r="L58" s="33" t="s">
        <v>54</v>
      </c>
      <c r="M58" s="35"/>
      <c r="N58" s="35"/>
      <c r="O58" s="33" t="s">
        <v>54</v>
      </c>
      <c r="P58" s="35"/>
      <c r="Q58" s="35"/>
      <c r="R58" s="35"/>
      <c r="S58" s="35"/>
      <c r="T58" s="35"/>
      <c r="U58" s="33" t="s">
        <v>54</v>
      </c>
      <c r="W58" s="33" t="s">
        <v>57</v>
      </c>
      <c r="X58" s="33" t="s">
        <v>57</v>
      </c>
      <c r="Y58" s="32">
        <f>K58-M58</f>
        <v>0</v>
      </c>
      <c r="Z58" s="32">
        <f>N58-P58</f>
        <v>0</v>
      </c>
    </row>
    <row r="59" spans="2:26" ht="25.5" x14ac:dyDescent="0.25">
      <c r="B59" s="36" t="s">
        <v>154</v>
      </c>
      <c r="C59" s="44" t="s">
        <v>155</v>
      </c>
      <c r="D59" s="28">
        <v>39</v>
      </c>
      <c r="E59" s="32">
        <f t="shared" si="2"/>
        <v>0</v>
      </c>
      <c r="F59" s="33" t="s">
        <v>54</v>
      </c>
      <c r="G59" s="33" t="s">
        <v>54</v>
      </c>
      <c r="H59" s="35"/>
      <c r="I59" s="33" t="s">
        <v>54</v>
      </c>
      <c r="J59" s="33" t="s">
        <v>54</v>
      </c>
      <c r="K59" s="35"/>
      <c r="L59" s="33" t="s">
        <v>54</v>
      </c>
      <c r="M59" s="35"/>
      <c r="N59" s="35"/>
      <c r="O59" s="33" t="s">
        <v>54</v>
      </c>
      <c r="P59" s="35"/>
      <c r="Q59" s="35"/>
      <c r="R59" s="35"/>
      <c r="S59" s="35"/>
      <c r="T59" s="35"/>
      <c r="U59" s="33" t="s">
        <v>54</v>
      </c>
      <c r="W59" s="33" t="s">
        <v>57</v>
      </c>
      <c r="X59" s="33" t="s">
        <v>57</v>
      </c>
      <c r="Y59" s="32">
        <f>K59-M59</f>
        <v>0</v>
      </c>
      <c r="Z59" s="32">
        <f>N59-P59</f>
        <v>0</v>
      </c>
    </row>
    <row r="60" spans="2:26" x14ac:dyDescent="0.25">
      <c r="B60" s="39" t="s">
        <v>156</v>
      </c>
      <c r="C60" s="41"/>
      <c r="D60" s="40" t="s">
        <v>157</v>
      </c>
      <c r="E60" s="32">
        <f t="shared" si="2"/>
        <v>0</v>
      </c>
      <c r="F60" s="33" t="s">
        <v>54</v>
      </c>
      <c r="G60" s="33" t="s">
        <v>54</v>
      </c>
      <c r="H60" s="32">
        <f>H58-H59</f>
        <v>0</v>
      </c>
      <c r="I60" s="33" t="s">
        <v>54</v>
      </c>
      <c r="J60" s="33" t="s">
        <v>54</v>
      </c>
      <c r="K60" s="32">
        <f>K58-K59</f>
        <v>0</v>
      </c>
      <c r="L60" s="33" t="s">
        <v>54</v>
      </c>
      <c r="M60" s="32">
        <f>M58-M59</f>
        <v>0</v>
      </c>
      <c r="N60" s="32">
        <f>N58-N59</f>
        <v>0</v>
      </c>
      <c r="O60" s="33" t="s">
        <v>54</v>
      </c>
      <c r="P60" s="32">
        <f>P58-P59</f>
        <v>0</v>
      </c>
      <c r="Q60" s="32">
        <f>Q58-Q59</f>
        <v>0</v>
      </c>
      <c r="R60" s="32">
        <f>R58-R59</f>
        <v>0</v>
      </c>
      <c r="S60" s="32">
        <f>S58-S59</f>
        <v>0</v>
      </c>
      <c r="T60" s="32">
        <f>T58-T59</f>
        <v>0</v>
      </c>
      <c r="U60" s="33" t="s">
        <v>54</v>
      </c>
      <c r="W60" s="33" t="s">
        <v>57</v>
      </c>
      <c r="X60" s="33" t="s">
        <v>57</v>
      </c>
      <c r="Y60" s="32">
        <f>K60-M60</f>
        <v>0</v>
      </c>
      <c r="Z60" s="32">
        <f>N60-P60</f>
        <v>0</v>
      </c>
    </row>
    <row r="61" spans="2:26" ht="25.5" x14ac:dyDescent="0.25">
      <c r="B61" s="42" t="s">
        <v>158</v>
      </c>
      <c r="C61" s="31" t="s">
        <v>159</v>
      </c>
      <c r="D61" s="28">
        <v>40</v>
      </c>
      <c r="E61" s="32">
        <f>F61+H61+N61+Q61+R61+S61+T61</f>
        <v>0</v>
      </c>
      <c r="F61" s="35"/>
      <c r="G61" s="35"/>
      <c r="H61" s="35"/>
      <c r="I61" s="35"/>
      <c r="J61" s="35"/>
      <c r="K61" s="33" t="s">
        <v>54</v>
      </c>
      <c r="L61" s="33" t="s">
        <v>54</v>
      </c>
      <c r="M61" s="33" t="s">
        <v>54</v>
      </c>
      <c r="N61" s="35"/>
      <c r="O61" s="33" t="s">
        <v>54</v>
      </c>
      <c r="P61" s="33" t="s">
        <v>54</v>
      </c>
      <c r="Q61" s="35"/>
      <c r="R61" s="35"/>
      <c r="S61" s="35"/>
      <c r="T61" s="35"/>
      <c r="U61" s="33" t="s">
        <v>54</v>
      </c>
      <c r="W61" s="32">
        <f>F61-G61</f>
        <v>0</v>
      </c>
      <c r="X61" s="32">
        <f>H61-(I61+J61)</f>
        <v>0</v>
      </c>
      <c r="Y61" s="33" t="s">
        <v>57</v>
      </c>
      <c r="Z61" s="32"/>
    </row>
    <row r="62" spans="2:26" ht="25.5" x14ac:dyDescent="0.25">
      <c r="B62" s="42" t="s">
        <v>160</v>
      </c>
      <c r="C62" s="31" t="s">
        <v>161</v>
      </c>
      <c r="D62" s="28">
        <v>41</v>
      </c>
      <c r="E62" s="32">
        <f>H62+N62+R62+S62+T62</f>
        <v>0</v>
      </c>
      <c r="F62" s="33" t="s">
        <v>54</v>
      </c>
      <c r="G62" s="33" t="s">
        <v>54</v>
      </c>
      <c r="H62" s="35"/>
      <c r="I62" s="33" t="s">
        <v>54</v>
      </c>
      <c r="J62" s="33" t="s">
        <v>54</v>
      </c>
      <c r="K62" s="33" t="s">
        <v>54</v>
      </c>
      <c r="L62" s="33" t="s">
        <v>54</v>
      </c>
      <c r="M62" s="33" t="s">
        <v>54</v>
      </c>
      <c r="N62" s="35"/>
      <c r="O62" s="33" t="s">
        <v>54</v>
      </c>
      <c r="P62" s="33" t="s">
        <v>54</v>
      </c>
      <c r="Q62" s="35"/>
      <c r="R62" s="35"/>
      <c r="S62" s="35"/>
      <c r="T62" s="35"/>
      <c r="U62" s="33" t="s">
        <v>54</v>
      </c>
      <c r="W62" s="33" t="s">
        <v>57</v>
      </c>
      <c r="X62" s="33" t="s">
        <v>57</v>
      </c>
      <c r="Y62" s="33" t="s">
        <v>57</v>
      </c>
      <c r="Z62" s="32"/>
    </row>
    <row r="63" spans="2:26" ht="38.25" x14ac:dyDescent="0.25">
      <c r="B63" s="42" t="s">
        <v>162</v>
      </c>
      <c r="C63" s="31" t="s">
        <v>163</v>
      </c>
      <c r="D63" s="28">
        <v>42</v>
      </c>
      <c r="E63" s="32">
        <f>H63</f>
        <v>0</v>
      </c>
      <c r="F63" s="33" t="s">
        <v>54</v>
      </c>
      <c r="G63" s="33" t="s">
        <v>54</v>
      </c>
      <c r="H63" s="35"/>
      <c r="I63" s="33" t="s">
        <v>54</v>
      </c>
      <c r="J63" s="33" t="s">
        <v>54</v>
      </c>
      <c r="K63" s="33" t="s">
        <v>54</v>
      </c>
      <c r="L63" s="33" t="s">
        <v>54</v>
      </c>
      <c r="M63" s="33" t="s">
        <v>54</v>
      </c>
      <c r="N63" s="33" t="s">
        <v>54</v>
      </c>
      <c r="O63" s="33" t="s">
        <v>54</v>
      </c>
      <c r="P63" s="33" t="s">
        <v>54</v>
      </c>
      <c r="Q63" s="33" t="s">
        <v>54</v>
      </c>
      <c r="R63" s="33" t="s">
        <v>54</v>
      </c>
      <c r="S63" s="33" t="s">
        <v>54</v>
      </c>
      <c r="T63" s="33" t="s">
        <v>54</v>
      </c>
      <c r="U63" s="35"/>
      <c r="W63" s="33" t="s">
        <v>57</v>
      </c>
      <c r="X63" s="33" t="s">
        <v>57</v>
      </c>
      <c r="Y63" s="33" t="s">
        <v>57</v>
      </c>
      <c r="Z63" s="32" t="s">
        <v>164</v>
      </c>
    </row>
    <row r="64" spans="2:26" x14ac:dyDescent="0.25">
      <c r="B64" s="45" t="s">
        <v>165</v>
      </c>
      <c r="C64" s="46" t="s">
        <v>166</v>
      </c>
      <c r="D64" s="47" t="s">
        <v>167</v>
      </c>
      <c r="E64" s="32">
        <f>F64+H64+N64+Q64+R64+S64+T64</f>
        <v>0</v>
      </c>
      <c r="F64" s="48"/>
      <c r="G64" s="49"/>
      <c r="H64" s="48"/>
      <c r="I64" s="49"/>
      <c r="J64" s="49"/>
      <c r="K64" s="49"/>
      <c r="L64" s="49"/>
      <c r="M64" s="49"/>
      <c r="N64" s="48"/>
      <c r="O64" s="49"/>
      <c r="P64" s="49"/>
      <c r="Q64" s="48"/>
      <c r="R64" s="48"/>
      <c r="S64" s="48"/>
      <c r="T64" s="48"/>
      <c r="U64" s="33" t="s">
        <v>54</v>
      </c>
      <c r="W64" s="32">
        <f>F64-G64</f>
        <v>0</v>
      </c>
      <c r="X64" s="32">
        <f>H64-(I64+J64)</f>
        <v>0</v>
      </c>
      <c r="Y64" s="32">
        <f>K64-(L64+M64)</f>
        <v>0</v>
      </c>
      <c r="Z64" s="32">
        <f>N64-(O64+P64)</f>
        <v>0</v>
      </c>
    </row>
    <row r="65" spans="2:21" x14ac:dyDescent="0.25"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</row>
    <row r="66" spans="2:21" x14ac:dyDescent="0.25">
      <c r="B66" s="51" t="s">
        <v>168</v>
      </c>
      <c r="C66" s="52"/>
      <c r="D66" s="53"/>
      <c r="E66" s="54" t="s">
        <v>169</v>
      </c>
      <c r="F66" s="54"/>
      <c r="G66" s="54"/>
      <c r="H66" s="54"/>
      <c r="I66" s="54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</row>
    <row r="67" spans="2:21" x14ac:dyDescent="0.25">
      <c r="B67" s="55" t="s">
        <v>170</v>
      </c>
      <c r="C67" s="56"/>
      <c r="D67" s="57"/>
      <c r="E67" s="54" t="s">
        <v>171</v>
      </c>
      <c r="F67" s="54"/>
      <c r="G67" s="54"/>
      <c r="H67" s="54"/>
      <c r="I67" s="54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</row>
    <row r="68" spans="2:21" x14ac:dyDescent="0.25">
      <c r="B68" s="58" t="s">
        <v>172</v>
      </c>
      <c r="C68" s="59"/>
      <c r="D68" s="60"/>
      <c r="E68" s="54" t="s">
        <v>173</v>
      </c>
      <c r="F68" s="54"/>
      <c r="G68" s="54"/>
      <c r="H68" s="54"/>
      <c r="I68" s="54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</row>
    <row r="69" spans="2:21" x14ac:dyDescent="0.25">
      <c r="B69" s="58" t="s">
        <v>174</v>
      </c>
      <c r="C69" s="59"/>
      <c r="D69" s="60"/>
      <c r="E69" s="54" t="s">
        <v>175</v>
      </c>
      <c r="F69" s="54"/>
      <c r="G69" s="54"/>
      <c r="H69" s="54"/>
      <c r="I69" s="54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</row>
    <row r="70" spans="2:21" x14ac:dyDescent="0.25">
      <c r="B70" s="58" t="s">
        <v>176</v>
      </c>
      <c r="C70" s="59"/>
      <c r="D70" s="60"/>
      <c r="E70" s="54" t="s">
        <v>177</v>
      </c>
      <c r="F70" s="54"/>
      <c r="G70" s="54"/>
      <c r="H70" s="54"/>
      <c r="I70" s="54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</row>
    <row r="71" spans="2:21" x14ac:dyDescent="0.25">
      <c r="B71" s="58" t="s">
        <v>178</v>
      </c>
      <c r="C71" s="59"/>
      <c r="D71" s="60"/>
      <c r="E71" s="54" t="s">
        <v>179</v>
      </c>
      <c r="F71" s="54"/>
      <c r="G71" s="54"/>
      <c r="H71" s="54"/>
      <c r="I71" s="54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</row>
    <row r="72" spans="2:21" x14ac:dyDescent="0.25">
      <c r="B72" s="58" t="s">
        <v>180</v>
      </c>
      <c r="C72" s="59"/>
      <c r="D72" s="60"/>
      <c r="E72" s="54" t="s">
        <v>181</v>
      </c>
      <c r="F72" s="54"/>
      <c r="G72" s="54"/>
      <c r="H72" s="54"/>
      <c r="I72" s="54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</row>
    <row r="73" spans="2:21" x14ac:dyDescent="0.25">
      <c r="B73" s="58" t="s">
        <v>182</v>
      </c>
      <c r="C73" s="59"/>
      <c r="D73" s="60"/>
      <c r="E73" s="54" t="s">
        <v>183</v>
      </c>
      <c r="F73" s="54"/>
      <c r="G73" s="54"/>
      <c r="H73" s="54"/>
      <c r="I73" s="54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</row>
    <row r="74" spans="2:21" x14ac:dyDescent="0.25">
      <c r="B74" s="58" t="s">
        <v>184</v>
      </c>
      <c r="C74" s="59"/>
      <c r="D74" s="60"/>
      <c r="E74" s="54" t="s">
        <v>185</v>
      </c>
      <c r="F74" s="54"/>
      <c r="G74" s="54"/>
      <c r="H74" s="54"/>
      <c r="I74" s="54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</row>
    <row r="75" spans="2:21" x14ac:dyDescent="0.25"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</row>
  </sheetData>
  <mergeCells count="45">
    <mergeCell ref="B72:D72"/>
    <mergeCell ref="E72:I72"/>
    <mergeCell ref="B73:D73"/>
    <mergeCell ref="E73:I73"/>
    <mergeCell ref="B74:D74"/>
    <mergeCell ref="E74:I74"/>
    <mergeCell ref="B69:D69"/>
    <mergeCell ref="E69:I69"/>
    <mergeCell ref="B70:D70"/>
    <mergeCell ref="E70:I70"/>
    <mergeCell ref="B71:D71"/>
    <mergeCell ref="E71:I71"/>
    <mergeCell ref="O5:P5"/>
    <mergeCell ref="B66:D66"/>
    <mergeCell ref="E66:I66"/>
    <mergeCell ref="B67:D67"/>
    <mergeCell ref="E67:I67"/>
    <mergeCell ref="B68:D68"/>
    <mergeCell ref="E68:I68"/>
    <mergeCell ref="F5:F6"/>
    <mergeCell ref="G5:G6"/>
    <mergeCell ref="H5:H6"/>
    <mergeCell ref="I5:K5"/>
    <mergeCell ref="L5:M5"/>
    <mergeCell ref="N5:N6"/>
    <mergeCell ref="Z3:Z7"/>
    <mergeCell ref="E4:E6"/>
    <mergeCell ref="F4:G4"/>
    <mergeCell ref="H4:M4"/>
    <mergeCell ref="N4:P4"/>
    <mergeCell ref="Q4:Q6"/>
    <mergeCell ref="R4:R6"/>
    <mergeCell ref="S4:S6"/>
    <mergeCell ref="T4:T6"/>
    <mergeCell ref="U4:U6"/>
    <mergeCell ref="B1:U1"/>
    <mergeCell ref="W1:Z1"/>
    <mergeCell ref="S2:U2"/>
    <mergeCell ref="B3:B7"/>
    <mergeCell ref="C3:C7"/>
    <mergeCell ref="D3:D7"/>
    <mergeCell ref="E3:U3"/>
    <mergeCell ref="W3:W7"/>
    <mergeCell ref="X3:X7"/>
    <mergeCell ref="Y3:Y7"/>
  </mergeCells>
  <conditionalFormatting sqref="A1:IV65536">
    <cfRule type="cellIs" dxfId="0" priority="1" stopIfTrue="1" operator="less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395</vt:i4>
      </vt:variant>
    </vt:vector>
  </HeadingPairs>
  <TitlesOfParts>
    <vt:vector size="396" baseType="lpstr">
      <vt:lpstr>Основной</vt:lpstr>
      <vt:lpstr>Основной!ID_1321574</vt:lpstr>
      <vt:lpstr>Основной!ID_1321575</vt:lpstr>
      <vt:lpstr>Основной!ID_1321576</vt:lpstr>
      <vt:lpstr>Основной!ID_1321577</vt:lpstr>
      <vt:lpstr>Основной!ID_1321578</vt:lpstr>
      <vt:lpstr>Основной!ID_1321579</vt:lpstr>
      <vt:lpstr>Основной!ID_1321580</vt:lpstr>
      <vt:lpstr>Основной!ID_1321581</vt:lpstr>
      <vt:lpstr>Основной!ID_1321582</vt:lpstr>
      <vt:lpstr>Основной!ID_1321583</vt:lpstr>
      <vt:lpstr>Основной!ID_1321584</vt:lpstr>
      <vt:lpstr>Основной!ID_1321585</vt:lpstr>
      <vt:lpstr>Основной!ID_1321586</vt:lpstr>
      <vt:lpstr>Основной!ID_1321587</vt:lpstr>
      <vt:lpstr>Основной!ID_1321588</vt:lpstr>
      <vt:lpstr>Основной!ID_1321589</vt:lpstr>
      <vt:lpstr>Основной!ID_1321590</vt:lpstr>
      <vt:lpstr>Основной!ID_1321591</vt:lpstr>
      <vt:lpstr>Основной!ID_1321592</vt:lpstr>
      <vt:lpstr>Основной!ID_1321593</vt:lpstr>
      <vt:lpstr>Основной!ID_1321594</vt:lpstr>
      <vt:lpstr>Основной!ID_1321595</vt:lpstr>
      <vt:lpstr>Основной!ID_1321596</vt:lpstr>
      <vt:lpstr>Основной!ID_1321597</vt:lpstr>
      <vt:lpstr>Основной!ID_1321598</vt:lpstr>
      <vt:lpstr>Основной!ID_1321599</vt:lpstr>
      <vt:lpstr>Основной!ID_1321600</vt:lpstr>
      <vt:lpstr>Основной!ID_1321601</vt:lpstr>
      <vt:lpstr>Основной!ID_1321602</vt:lpstr>
      <vt:lpstr>Основной!ID_1321603</vt:lpstr>
      <vt:lpstr>Основной!ID_1321604</vt:lpstr>
      <vt:lpstr>Основной!ID_1321605</vt:lpstr>
      <vt:lpstr>Основной!ID_1321606</vt:lpstr>
      <vt:lpstr>Основной!ID_1321607</vt:lpstr>
      <vt:lpstr>Основной!ID_1321608</vt:lpstr>
      <vt:lpstr>Основной!ID_1321609</vt:lpstr>
      <vt:lpstr>Основной!ID_1321610</vt:lpstr>
      <vt:lpstr>Основной!ID_1321611</vt:lpstr>
      <vt:lpstr>Основной!ID_1321612</vt:lpstr>
      <vt:lpstr>Основной!ID_1321613</vt:lpstr>
      <vt:lpstr>Основной!ID_1321614</vt:lpstr>
      <vt:lpstr>Основной!ID_1321615</vt:lpstr>
      <vt:lpstr>Основной!ID_1321616</vt:lpstr>
      <vt:lpstr>Основной!ID_1321617</vt:lpstr>
      <vt:lpstr>Основной!ID_1321618</vt:lpstr>
      <vt:lpstr>Основной!ID_1321619</vt:lpstr>
      <vt:lpstr>Основной!ID_1321620</vt:lpstr>
      <vt:lpstr>Основной!ID_1321621</vt:lpstr>
      <vt:lpstr>Основной!ID_1321622</vt:lpstr>
      <vt:lpstr>Основной!ID_1321623</vt:lpstr>
      <vt:lpstr>Основной!ID_1321624</vt:lpstr>
      <vt:lpstr>Основной!ID_1321625</vt:lpstr>
      <vt:lpstr>Основной!ID_1321626</vt:lpstr>
      <vt:lpstr>Основной!ID_1321627</vt:lpstr>
      <vt:lpstr>Основной!ID_1321628</vt:lpstr>
      <vt:lpstr>Основной!ID_1321629</vt:lpstr>
      <vt:lpstr>Основной!ID_1321630</vt:lpstr>
      <vt:lpstr>Основной!ID_1321631</vt:lpstr>
      <vt:lpstr>Основной!ID_1321632</vt:lpstr>
      <vt:lpstr>Основной!ID_1321633</vt:lpstr>
      <vt:lpstr>Основной!ID_1321634</vt:lpstr>
      <vt:lpstr>Основной!ID_1321635</vt:lpstr>
      <vt:lpstr>Основной!ID_1321636</vt:lpstr>
      <vt:lpstr>Основной!ID_1321637</vt:lpstr>
      <vt:lpstr>Основной!ID_1321638</vt:lpstr>
      <vt:lpstr>Основной!ID_1321639</vt:lpstr>
      <vt:lpstr>Основной!ID_1321640</vt:lpstr>
      <vt:lpstr>Основной!ID_1321641</vt:lpstr>
      <vt:lpstr>Основной!ID_1321642</vt:lpstr>
      <vt:lpstr>Основной!ID_1321643</vt:lpstr>
      <vt:lpstr>Основной!ID_1321644</vt:lpstr>
      <vt:lpstr>Основной!ID_1321645</vt:lpstr>
      <vt:lpstr>Основной!ID_1321646</vt:lpstr>
      <vt:lpstr>Основной!ID_1321647</vt:lpstr>
      <vt:lpstr>Основной!ID_1321648</vt:lpstr>
      <vt:lpstr>Основной!ID_1321649</vt:lpstr>
      <vt:lpstr>Основной!ID_1321650</vt:lpstr>
      <vt:lpstr>Основной!ID_1321651</vt:lpstr>
      <vt:lpstr>Основной!ID_1321652</vt:lpstr>
      <vt:lpstr>Основной!ID_1321653</vt:lpstr>
      <vt:lpstr>Основной!ID_1321654</vt:lpstr>
      <vt:lpstr>Основной!ID_1321655</vt:lpstr>
      <vt:lpstr>Основной!ID_1321656</vt:lpstr>
      <vt:lpstr>Основной!ID_1321657</vt:lpstr>
      <vt:lpstr>Основной!ID_1321658</vt:lpstr>
      <vt:lpstr>Основной!ID_1321659</vt:lpstr>
      <vt:lpstr>Основной!ID_1321660</vt:lpstr>
      <vt:lpstr>Основной!ID_1321661</vt:lpstr>
      <vt:lpstr>Основной!ID_1321662</vt:lpstr>
      <vt:lpstr>Основной!ID_1321663</vt:lpstr>
      <vt:lpstr>Основной!ID_1321664</vt:lpstr>
      <vt:lpstr>Основной!ID_1321665</vt:lpstr>
      <vt:lpstr>Основной!ID_1321666</vt:lpstr>
      <vt:lpstr>Основной!ID_1321667</vt:lpstr>
      <vt:lpstr>Основной!ID_1321668</vt:lpstr>
      <vt:lpstr>Основной!ID_1321669</vt:lpstr>
      <vt:lpstr>Основной!ID_1321670</vt:lpstr>
      <vt:lpstr>Основной!ID_1321671</vt:lpstr>
      <vt:lpstr>Основной!ID_1321672</vt:lpstr>
      <vt:lpstr>Основной!ID_1321673</vt:lpstr>
      <vt:lpstr>Основной!ID_1321674</vt:lpstr>
      <vt:lpstr>Основной!ID_1321675</vt:lpstr>
      <vt:lpstr>Основной!ID_1321676</vt:lpstr>
      <vt:lpstr>Основной!ID_1321677</vt:lpstr>
      <vt:lpstr>Основной!ID_1321678</vt:lpstr>
      <vt:lpstr>Основной!ID_1321679</vt:lpstr>
      <vt:lpstr>Основной!ID_1321680</vt:lpstr>
      <vt:lpstr>Основной!ID_1321681</vt:lpstr>
      <vt:lpstr>Основной!ID_1321682</vt:lpstr>
      <vt:lpstr>Основной!ID_1321683</vt:lpstr>
      <vt:lpstr>Основной!ID_1321684</vt:lpstr>
      <vt:lpstr>Основной!ID_1321685</vt:lpstr>
      <vt:lpstr>Основной!ID_1321686</vt:lpstr>
      <vt:lpstr>Основной!ID_1321687</vt:lpstr>
      <vt:lpstr>Основной!ID_1321688</vt:lpstr>
      <vt:lpstr>Основной!ID_1321689</vt:lpstr>
      <vt:lpstr>Основной!ID_1321690</vt:lpstr>
      <vt:lpstr>Основной!ID_1321691</vt:lpstr>
      <vt:lpstr>Основной!ID_1321692</vt:lpstr>
      <vt:lpstr>Основной!ID_1321693</vt:lpstr>
      <vt:lpstr>Основной!ID_1321694</vt:lpstr>
      <vt:lpstr>Основной!ID_1321695</vt:lpstr>
      <vt:lpstr>Основной!ID_1321696</vt:lpstr>
      <vt:lpstr>Основной!ID_1321697</vt:lpstr>
      <vt:lpstr>Основной!ID_1321698</vt:lpstr>
      <vt:lpstr>Основной!ID_1321699</vt:lpstr>
      <vt:lpstr>Основной!ID_1321700</vt:lpstr>
      <vt:lpstr>Основной!ID_1321701</vt:lpstr>
      <vt:lpstr>Основной!ID_1321702</vt:lpstr>
      <vt:lpstr>Основной!ID_1321703</vt:lpstr>
      <vt:lpstr>Основной!ID_1321704</vt:lpstr>
      <vt:lpstr>Основной!ID_1321705</vt:lpstr>
      <vt:lpstr>Основной!ID_1321706</vt:lpstr>
      <vt:lpstr>Основной!ID_1321707</vt:lpstr>
      <vt:lpstr>Основной!ID_1321708</vt:lpstr>
      <vt:lpstr>Основной!ID_1321709</vt:lpstr>
      <vt:lpstr>Основной!ID_1321710</vt:lpstr>
      <vt:lpstr>Основной!ID_1321711</vt:lpstr>
      <vt:lpstr>Основной!ID_1321712</vt:lpstr>
      <vt:lpstr>Основной!ID_1321713</vt:lpstr>
      <vt:lpstr>Основной!ID_1321714</vt:lpstr>
      <vt:lpstr>Основной!ID_1321715</vt:lpstr>
      <vt:lpstr>Основной!ID_1321716</vt:lpstr>
      <vt:lpstr>Основной!ID_1321717</vt:lpstr>
      <vt:lpstr>Основной!ID_1321718</vt:lpstr>
      <vt:lpstr>Основной!ID_1321719</vt:lpstr>
      <vt:lpstr>Основной!ID_1321720</vt:lpstr>
      <vt:lpstr>Основной!ID_1321721</vt:lpstr>
      <vt:lpstr>Основной!ID_1321722</vt:lpstr>
      <vt:lpstr>Основной!ID_1321723</vt:lpstr>
      <vt:lpstr>Основной!ID_1321724</vt:lpstr>
      <vt:lpstr>Основной!ID_1321725</vt:lpstr>
      <vt:lpstr>Основной!ID_1321726</vt:lpstr>
      <vt:lpstr>Основной!ID_1321727</vt:lpstr>
      <vt:lpstr>Основной!ID_1321728</vt:lpstr>
      <vt:lpstr>Основной!ID_1321729</vt:lpstr>
      <vt:lpstr>Основной!ID_1321730</vt:lpstr>
      <vt:lpstr>Основной!ID_1321731</vt:lpstr>
      <vt:lpstr>Основной!ID_1321732</vt:lpstr>
      <vt:lpstr>Основной!ID_1321733</vt:lpstr>
      <vt:lpstr>Основной!ID_1321734</vt:lpstr>
      <vt:lpstr>Основной!ID_1321735</vt:lpstr>
      <vt:lpstr>Основной!ID_1321736</vt:lpstr>
      <vt:lpstr>Основной!ID_1321737</vt:lpstr>
      <vt:lpstr>Основной!ID_1321738</vt:lpstr>
      <vt:lpstr>Основной!ID_1321739</vt:lpstr>
      <vt:lpstr>Основной!ID_1321740</vt:lpstr>
      <vt:lpstr>Основной!ID_1321741</vt:lpstr>
      <vt:lpstr>Основной!ID_1321742</vt:lpstr>
      <vt:lpstr>Основной!ID_1321743</vt:lpstr>
      <vt:lpstr>Основной!ID_1321744</vt:lpstr>
      <vt:lpstr>Основной!ID_1321745</vt:lpstr>
      <vt:lpstr>Основной!ID_1321746</vt:lpstr>
      <vt:lpstr>Основной!ID_1321747</vt:lpstr>
      <vt:lpstr>Основной!ID_1321748</vt:lpstr>
      <vt:lpstr>Основной!ID_1321749</vt:lpstr>
      <vt:lpstr>Основной!ID_1321750</vt:lpstr>
      <vt:lpstr>Основной!ID_1321751</vt:lpstr>
      <vt:lpstr>Основной!ID_1321752</vt:lpstr>
      <vt:lpstr>Основной!ID_1321753</vt:lpstr>
      <vt:lpstr>Основной!ID_1321754</vt:lpstr>
      <vt:lpstr>Основной!ID_1321755</vt:lpstr>
      <vt:lpstr>Основной!ID_1321756</vt:lpstr>
      <vt:lpstr>Основной!ID_1321757</vt:lpstr>
      <vt:lpstr>Основной!ID_1321758</vt:lpstr>
      <vt:lpstr>Основной!ID_1321759</vt:lpstr>
      <vt:lpstr>Основной!ID_1321760</vt:lpstr>
      <vt:lpstr>Основной!ID_1321761</vt:lpstr>
      <vt:lpstr>Основной!ID_1321762</vt:lpstr>
      <vt:lpstr>Основной!ID_1321763</vt:lpstr>
      <vt:lpstr>Основной!ID_1321764</vt:lpstr>
      <vt:lpstr>Основной!ID_1321765</vt:lpstr>
      <vt:lpstr>Основной!ID_1321766</vt:lpstr>
      <vt:lpstr>Основной!ID_1321767</vt:lpstr>
      <vt:lpstr>Основной!ID_1321768</vt:lpstr>
      <vt:lpstr>Основной!ID_1321769</vt:lpstr>
      <vt:lpstr>Основной!ID_1321770</vt:lpstr>
      <vt:lpstr>Основной!ID_1321771</vt:lpstr>
      <vt:lpstr>Основной!ID_1321772</vt:lpstr>
      <vt:lpstr>Основной!ID_1321773</vt:lpstr>
      <vt:lpstr>Основной!ID_1321774</vt:lpstr>
      <vt:lpstr>Основной!ID_1321775</vt:lpstr>
      <vt:lpstr>Основной!ID_1321776</vt:lpstr>
      <vt:lpstr>Основной!ID_1321777</vt:lpstr>
      <vt:lpstr>Основной!ID_1321778</vt:lpstr>
      <vt:lpstr>Основной!ID_1321779</vt:lpstr>
      <vt:lpstr>Основной!ID_1321780</vt:lpstr>
      <vt:lpstr>Основной!ID_1321781</vt:lpstr>
      <vt:lpstr>Основной!ID_1321782</vt:lpstr>
      <vt:lpstr>Основной!ID_1321783</vt:lpstr>
      <vt:lpstr>Основной!ID_1321784</vt:lpstr>
      <vt:lpstr>Основной!ID_1321785</vt:lpstr>
      <vt:lpstr>Основной!ID_1321786</vt:lpstr>
      <vt:lpstr>Основной!ID_1321787</vt:lpstr>
      <vt:lpstr>Основной!ID_1321788</vt:lpstr>
      <vt:lpstr>Основной!ID_1321789</vt:lpstr>
      <vt:lpstr>Основной!ID_1321790</vt:lpstr>
      <vt:lpstr>Основной!ID_1321791</vt:lpstr>
      <vt:lpstr>Основной!ID_1321792</vt:lpstr>
      <vt:lpstr>Основной!ID_1321793</vt:lpstr>
      <vt:lpstr>Основной!ID_1321794</vt:lpstr>
      <vt:lpstr>Основной!ID_1321795</vt:lpstr>
      <vt:lpstr>Основной!ID_1321796</vt:lpstr>
      <vt:lpstr>Основной!ID_1321797</vt:lpstr>
      <vt:lpstr>Основной!ID_1321798</vt:lpstr>
      <vt:lpstr>Основной!ID_1321799</vt:lpstr>
      <vt:lpstr>Основной!ID_1321800</vt:lpstr>
      <vt:lpstr>Основной!ID_1321801</vt:lpstr>
      <vt:lpstr>Основной!ID_1321802</vt:lpstr>
      <vt:lpstr>Основной!ID_1321803</vt:lpstr>
      <vt:lpstr>Основной!ID_1321804</vt:lpstr>
      <vt:lpstr>Основной!ID_1321805</vt:lpstr>
      <vt:lpstr>Основной!ID_1321806</vt:lpstr>
      <vt:lpstr>Основной!ID_1321807</vt:lpstr>
      <vt:lpstr>Основной!ID_1321808</vt:lpstr>
      <vt:lpstr>Основной!ID_1321809</vt:lpstr>
      <vt:lpstr>Основной!ID_1321810</vt:lpstr>
      <vt:lpstr>Основной!ID_1321811</vt:lpstr>
      <vt:lpstr>Основной!ID_1321812</vt:lpstr>
      <vt:lpstr>Основной!ID_1321813</vt:lpstr>
      <vt:lpstr>Основной!ID_1321814</vt:lpstr>
      <vt:lpstr>Основной!ID_1321815</vt:lpstr>
      <vt:lpstr>Основной!ID_1321816</vt:lpstr>
      <vt:lpstr>Основной!ID_1321817</vt:lpstr>
      <vt:lpstr>Основной!ID_1321818</vt:lpstr>
      <vt:lpstr>Основной!ID_1321819</vt:lpstr>
      <vt:lpstr>Основной!ID_1321820</vt:lpstr>
      <vt:lpstr>Основной!ID_1321821</vt:lpstr>
      <vt:lpstr>Основной!ID_1321822</vt:lpstr>
      <vt:lpstr>Основной!ID_1321823</vt:lpstr>
      <vt:lpstr>Основной!ID_1321824</vt:lpstr>
      <vt:lpstr>Основной!ID_1321825</vt:lpstr>
      <vt:lpstr>Основной!ID_1321826</vt:lpstr>
      <vt:lpstr>Основной!ID_1321827</vt:lpstr>
      <vt:lpstr>Основной!ID_1321828</vt:lpstr>
      <vt:lpstr>Основной!ID_1321829</vt:lpstr>
      <vt:lpstr>Основной!ID_1321830</vt:lpstr>
      <vt:lpstr>Основной!ID_1321831</vt:lpstr>
      <vt:lpstr>Основной!ID_1321832</vt:lpstr>
      <vt:lpstr>Основной!ID_1321833</vt:lpstr>
      <vt:lpstr>Основной!ID_1321834</vt:lpstr>
      <vt:lpstr>Основной!ID_1321835</vt:lpstr>
      <vt:lpstr>Основной!ID_1321836</vt:lpstr>
      <vt:lpstr>Основной!ID_1321837</vt:lpstr>
      <vt:lpstr>Основной!ID_1321838</vt:lpstr>
      <vt:lpstr>Основной!ID_1321839</vt:lpstr>
      <vt:lpstr>Основной!ID_1321840</vt:lpstr>
      <vt:lpstr>Основной!ID_1321841</vt:lpstr>
      <vt:lpstr>Основной!ID_1321842</vt:lpstr>
      <vt:lpstr>Основной!ID_1321843</vt:lpstr>
      <vt:lpstr>Основной!ID_1321844</vt:lpstr>
      <vt:lpstr>Основной!ID_1321845</vt:lpstr>
      <vt:lpstr>Основной!ID_1321846</vt:lpstr>
      <vt:lpstr>Основной!ID_1321847</vt:lpstr>
      <vt:lpstr>Основной!ID_1321848</vt:lpstr>
      <vt:lpstr>Основной!ID_1321849</vt:lpstr>
      <vt:lpstr>Основной!ID_1321850</vt:lpstr>
      <vt:lpstr>Основной!ID_1321851</vt:lpstr>
      <vt:lpstr>Основной!ID_1321852</vt:lpstr>
      <vt:lpstr>Основной!ID_1321853</vt:lpstr>
      <vt:lpstr>Основной!ID_1321854</vt:lpstr>
      <vt:lpstr>Основной!ID_1321855</vt:lpstr>
      <vt:lpstr>Основной!ID_1321856</vt:lpstr>
      <vt:lpstr>Основной!ID_1321857</vt:lpstr>
      <vt:lpstr>Основной!ID_1321858</vt:lpstr>
      <vt:lpstr>Основной!ID_1321859</vt:lpstr>
      <vt:lpstr>Основной!ID_1321860</vt:lpstr>
      <vt:lpstr>Основной!ID_1321861</vt:lpstr>
      <vt:lpstr>Основной!ID_1321862</vt:lpstr>
      <vt:lpstr>Основной!ID_1321863</vt:lpstr>
      <vt:lpstr>Основной!ID_1321864</vt:lpstr>
      <vt:lpstr>Основной!ID_1321865</vt:lpstr>
      <vt:lpstr>Основной!ID_1321866</vt:lpstr>
      <vt:lpstr>Основной!ID_1321867</vt:lpstr>
      <vt:lpstr>Основной!ID_1321868</vt:lpstr>
      <vt:lpstr>Основной!ID_1321869</vt:lpstr>
      <vt:lpstr>Основной!ID_1321870</vt:lpstr>
      <vt:lpstr>Основной!ID_1321871</vt:lpstr>
      <vt:lpstr>Основной!ID_1321872</vt:lpstr>
      <vt:lpstr>Основной!ID_1321873</vt:lpstr>
      <vt:lpstr>Основной!ID_1321874</vt:lpstr>
      <vt:lpstr>Основной!ID_1321875</vt:lpstr>
      <vt:lpstr>Основной!ID_1321876</vt:lpstr>
      <vt:lpstr>Основной!ID_1321877</vt:lpstr>
      <vt:lpstr>Основной!ID_1321878</vt:lpstr>
      <vt:lpstr>Основной!ID_1321879</vt:lpstr>
      <vt:lpstr>Основной!ID_1321880</vt:lpstr>
      <vt:lpstr>Основной!ID_1321881</vt:lpstr>
      <vt:lpstr>Основной!ID_1321882</vt:lpstr>
      <vt:lpstr>Основной!ID_1321883</vt:lpstr>
      <vt:lpstr>Основной!ID_1321884</vt:lpstr>
      <vt:lpstr>Основной!ID_1321885</vt:lpstr>
      <vt:lpstr>Основной!ID_1321886</vt:lpstr>
      <vt:lpstr>Основной!ID_1321887</vt:lpstr>
      <vt:lpstr>Основной!ID_1321888</vt:lpstr>
      <vt:lpstr>Основной!ID_1321889</vt:lpstr>
      <vt:lpstr>Основной!ID_1321890</vt:lpstr>
      <vt:lpstr>Основной!ID_1321891</vt:lpstr>
      <vt:lpstr>Основной!ID_1321892</vt:lpstr>
      <vt:lpstr>Основной!ID_1321893</vt:lpstr>
      <vt:lpstr>Основной!ID_1321894</vt:lpstr>
      <vt:lpstr>Основной!ID_1321895</vt:lpstr>
      <vt:lpstr>Основной!ID_1321896</vt:lpstr>
      <vt:lpstr>Основной!ID_1321897</vt:lpstr>
      <vt:lpstr>Основной!ID_1321898</vt:lpstr>
      <vt:lpstr>Основной!ID_1321899</vt:lpstr>
      <vt:lpstr>Основной!ID_1321900</vt:lpstr>
      <vt:lpstr>Основной!ID_1321901</vt:lpstr>
      <vt:lpstr>Основной!ID_1321902</vt:lpstr>
      <vt:lpstr>Основной!ID_1321903</vt:lpstr>
      <vt:lpstr>Основной!ID_1321904</vt:lpstr>
      <vt:lpstr>Основной!ID_1321905</vt:lpstr>
      <vt:lpstr>Основной!ID_1321906</vt:lpstr>
      <vt:lpstr>Основной!ID_1321907</vt:lpstr>
      <vt:lpstr>Основной!ID_1321908</vt:lpstr>
      <vt:lpstr>Основной!ID_1321909</vt:lpstr>
      <vt:lpstr>Основной!ID_1321910</vt:lpstr>
      <vt:lpstr>Основной!ID_1321911</vt:lpstr>
      <vt:lpstr>Основной!ID_1321912</vt:lpstr>
      <vt:lpstr>Основной!ID_1321913</vt:lpstr>
      <vt:lpstr>Основной!ID_1321914</vt:lpstr>
      <vt:lpstr>Основной!ID_1321915</vt:lpstr>
      <vt:lpstr>Основной!ID_1321916</vt:lpstr>
      <vt:lpstr>Основной!ID_1321917</vt:lpstr>
      <vt:lpstr>Основной!ID_1321918</vt:lpstr>
      <vt:lpstr>Основной!ID_1321919</vt:lpstr>
      <vt:lpstr>Основной!ID_1321920</vt:lpstr>
      <vt:lpstr>Основной!ID_1321921</vt:lpstr>
      <vt:lpstr>Основной!ID_1321922</vt:lpstr>
      <vt:lpstr>Основной!ID_1321923</vt:lpstr>
      <vt:lpstr>Основной!ID_1321924</vt:lpstr>
      <vt:lpstr>Основной!ID_1321925</vt:lpstr>
      <vt:lpstr>Основной!ID_1321926</vt:lpstr>
      <vt:lpstr>Основной!ID_1321927</vt:lpstr>
      <vt:lpstr>Основной!ID_1321928</vt:lpstr>
      <vt:lpstr>Основной!ID_1321929</vt:lpstr>
      <vt:lpstr>Основной!ID_1321930</vt:lpstr>
      <vt:lpstr>Основной!ID_1321931</vt:lpstr>
      <vt:lpstr>Основной!ID_1321932</vt:lpstr>
      <vt:lpstr>Основной!ID_1321933</vt:lpstr>
      <vt:lpstr>Основной!ID_1321934</vt:lpstr>
      <vt:lpstr>Основной!ID_1321935</vt:lpstr>
      <vt:lpstr>Основной!ID_1321936</vt:lpstr>
      <vt:lpstr>Основной!ID_1321937</vt:lpstr>
      <vt:lpstr>Основной!ID_1321938</vt:lpstr>
      <vt:lpstr>Основной!ID_1321939</vt:lpstr>
      <vt:lpstr>Основной!ID_1321940</vt:lpstr>
      <vt:lpstr>Основной!ID_1321941</vt:lpstr>
      <vt:lpstr>Основной!ID_1321942</vt:lpstr>
      <vt:lpstr>Основной!ID_1321943</vt:lpstr>
      <vt:lpstr>Основной!ID_1321944</vt:lpstr>
      <vt:lpstr>Основной!ID_1321945</vt:lpstr>
      <vt:lpstr>Основной!ID_1321946</vt:lpstr>
      <vt:lpstr>Основной!ID_1321947</vt:lpstr>
      <vt:lpstr>Основной!ID_1321948</vt:lpstr>
      <vt:lpstr>Основной!ID_1321949</vt:lpstr>
      <vt:lpstr>Основной!ID_1321950</vt:lpstr>
      <vt:lpstr>Основной!ID_1321951</vt:lpstr>
      <vt:lpstr>Основной!ID_1321952</vt:lpstr>
      <vt:lpstr>Основной!ID_42828494</vt:lpstr>
      <vt:lpstr>Основной!ID_42828495</vt:lpstr>
      <vt:lpstr>Основной!ID_42828496</vt:lpstr>
      <vt:lpstr>Основной!ID_42828497</vt:lpstr>
      <vt:lpstr>Основной!ID_42828498</vt:lpstr>
      <vt:lpstr>Основной!ID_42828499</vt:lpstr>
      <vt:lpstr>Основной!ID_42828500</vt:lpstr>
      <vt:lpstr>Основной!ID_42828501</vt:lpstr>
      <vt:lpstr>Основной!ID_42828502</vt:lpstr>
      <vt:lpstr>Основной!ID_42828503</vt:lpstr>
      <vt:lpstr>Основной!ID_42828504</vt:lpstr>
      <vt:lpstr>Основной!ID_42828505</vt:lpstr>
      <vt:lpstr>Основной!ID_42828506</vt:lpstr>
      <vt:lpstr>Основной!ID_42828507</vt:lpstr>
      <vt:lpstr>Основной!ID_42828508</vt:lpstr>
      <vt:lpstr>Основной!ID_42828509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2023-12-28T21:45:37Z</dcterms:created>
  <dcterms:modified xsi:type="dcterms:W3CDTF">2023-12-28T21:45:38Z</dcterms:modified>
</cp:coreProperties>
</file>